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AC\CenterPoint\Electric\2023\Testimony\"/>
    </mc:Choice>
  </mc:AlternateContent>
  <xr:revisionPtr revIDLastSave="0" documentId="13_ncr:1_{F471D545-D835-4B5D-8513-9DF1CC482BE4}" xr6:coauthVersionLast="47" xr6:coauthVersionMax="47" xr10:uidLastSave="{00000000-0000-0000-0000-000000000000}"/>
  <bookViews>
    <workbookView xWindow="28680" yWindow="-105" windowWidth="29040" windowHeight="15840" xr2:uid="{00000000-000D-0000-FFFF-FFFF00000000}"/>
  </bookViews>
  <sheets>
    <sheet name="Appendix E-2" sheetId="1" r:id="rId1"/>
  </sheets>
  <definedNames>
    <definedName name="_xlnm.Print_Titles" localSheetId="0">'Appendix E-2'!$1:$7</definedName>
    <definedName name="solver_adj" localSheetId="0" hidden="1">'Appendix E-2'!$L$938</definedName>
    <definedName name="solver_cvg" localSheetId="0" hidden="1">0.0001</definedName>
    <definedName name="solver_drv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neg" localSheetId="0" hidden="1">2</definedName>
    <definedName name="solver_num" localSheetId="0" hidden="1">0</definedName>
    <definedName name="solver_nwt" localSheetId="0" hidden="1">1</definedName>
    <definedName name="solver_opt" localSheetId="0" hidden="1">'Appendix E-2'!$L$936</definedName>
    <definedName name="solver_pre" localSheetId="0" hidden="1">0.000001</definedName>
    <definedName name="solver_scl" localSheetId="0" hidden="1">2</definedName>
    <definedName name="solver_sho" localSheetId="0" hidden="1">2</definedName>
    <definedName name="solver_tim" localSheetId="0" hidden="1">100</definedName>
    <definedName name="solver_tol" localSheetId="0" hidden="1">0.05</definedName>
    <definedName name="solver_typ" localSheetId="0" hidden="1">3</definedName>
    <definedName name="solver_val" localSheetId="0" hidden="1">0</definedName>
  </definedNames>
  <calcPr calcId="191029" iterate="1" iterateCount="1" iterateDelta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08" i="1" l="1"/>
  <c r="D526" i="1"/>
  <c r="D416" i="1"/>
  <c r="D340" i="1"/>
  <c r="D666" i="1"/>
  <c r="D773" i="1"/>
  <c r="D849" i="1"/>
  <c r="D917" i="1"/>
  <c r="G932" i="1"/>
  <c r="D932" i="1"/>
  <c r="D266" i="1"/>
  <c r="D167" i="1"/>
  <c r="D77" i="1"/>
  <c r="D933" i="1" s="1"/>
  <c r="K921" i="1"/>
  <c r="I921" i="1"/>
  <c r="K931" i="1"/>
  <c r="I931" i="1"/>
  <c r="K930" i="1"/>
  <c r="I930" i="1"/>
  <c r="K929" i="1"/>
  <c r="I929" i="1"/>
  <c r="K928" i="1"/>
  <c r="I928" i="1"/>
  <c r="K927" i="1"/>
  <c r="I927" i="1"/>
  <c r="K926" i="1"/>
  <c r="I926" i="1"/>
  <c r="K925" i="1"/>
  <c r="I925" i="1"/>
  <c r="K924" i="1"/>
  <c r="I924" i="1"/>
  <c r="K923" i="1"/>
  <c r="I923" i="1"/>
  <c r="K922" i="1"/>
  <c r="I922" i="1"/>
  <c r="K920" i="1"/>
  <c r="I920" i="1"/>
  <c r="K919" i="1"/>
  <c r="I919" i="1"/>
  <c r="K916" i="1"/>
  <c r="K915" i="1"/>
  <c r="K914" i="1"/>
  <c r="K913" i="1"/>
  <c r="K912" i="1"/>
  <c r="K911" i="1"/>
  <c r="K910" i="1"/>
  <c r="K909" i="1"/>
  <c r="K908" i="1"/>
  <c r="K907" i="1"/>
  <c r="K906" i="1"/>
  <c r="K905" i="1"/>
  <c r="G916" i="1"/>
  <c r="G915" i="1"/>
  <c r="G914" i="1"/>
  <c r="G913" i="1"/>
  <c r="G912" i="1"/>
  <c r="G911" i="1"/>
  <c r="G910" i="1"/>
  <c r="G909" i="1"/>
  <c r="G908" i="1"/>
  <c r="G907" i="1"/>
  <c r="G906" i="1"/>
  <c r="G905" i="1"/>
  <c r="K904" i="1"/>
  <c r="G904" i="1"/>
  <c r="K903" i="1"/>
  <c r="G903" i="1"/>
  <c r="K902" i="1"/>
  <c r="G902" i="1"/>
  <c r="K901" i="1"/>
  <c r="G901" i="1"/>
  <c r="K900" i="1"/>
  <c r="G900" i="1"/>
  <c r="K899" i="1"/>
  <c r="G899" i="1"/>
  <c r="K898" i="1"/>
  <c r="G898" i="1"/>
  <c r="K897" i="1"/>
  <c r="G897" i="1"/>
  <c r="K896" i="1"/>
  <c r="G896" i="1"/>
  <c r="K895" i="1"/>
  <c r="G895" i="1"/>
  <c r="K894" i="1"/>
  <c r="G894" i="1"/>
  <c r="K893" i="1"/>
  <c r="G893" i="1"/>
  <c r="K892" i="1"/>
  <c r="G892" i="1"/>
  <c r="K891" i="1"/>
  <c r="G891" i="1"/>
  <c r="K890" i="1"/>
  <c r="G890" i="1"/>
  <c r="K889" i="1"/>
  <c r="G889" i="1"/>
  <c r="K888" i="1"/>
  <c r="G888" i="1"/>
  <c r="K887" i="1"/>
  <c r="G887" i="1"/>
  <c r="K886" i="1"/>
  <c r="G886" i="1"/>
  <c r="K885" i="1"/>
  <c r="G885" i="1"/>
  <c r="K884" i="1"/>
  <c r="G884" i="1"/>
  <c r="K883" i="1"/>
  <c r="G883" i="1"/>
  <c r="K882" i="1"/>
  <c r="G882" i="1"/>
  <c r="K881" i="1"/>
  <c r="G881" i="1"/>
  <c r="K880" i="1"/>
  <c r="G880" i="1"/>
  <c r="K879" i="1"/>
  <c r="G879" i="1"/>
  <c r="K878" i="1"/>
  <c r="G878" i="1"/>
  <c r="K877" i="1"/>
  <c r="G877" i="1"/>
  <c r="K876" i="1"/>
  <c r="G876" i="1"/>
  <c r="K875" i="1"/>
  <c r="G875" i="1"/>
  <c r="K874" i="1"/>
  <c r="G874" i="1"/>
  <c r="K873" i="1"/>
  <c r="G873" i="1"/>
  <c r="K872" i="1"/>
  <c r="G872" i="1"/>
  <c r="K871" i="1"/>
  <c r="G871" i="1"/>
  <c r="K870" i="1"/>
  <c r="G870" i="1"/>
  <c r="K869" i="1"/>
  <c r="G869" i="1"/>
  <c r="K868" i="1"/>
  <c r="G868" i="1"/>
  <c r="K867" i="1"/>
  <c r="G867" i="1"/>
  <c r="K866" i="1"/>
  <c r="G866" i="1"/>
  <c r="K865" i="1"/>
  <c r="G865" i="1"/>
  <c r="K864" i="1"/>
  <c r="G864" i="1"/>
  <c r="K863" i="1"/>
  <c r="G863" i="1"/>
  <c r="K862" i="1"/>
  <c r="G862" i="1"/>
  <c r="K861" i="1"/>
  <c r="G861" i="1"/>
  <c r="K860" i="1"/>
  <c r="G860" i="1"/>
  <c r="K859" i="1"/>
  <c r="G859" i="1"/>
  <c r="K858" i="1"/>
  <c r="G858" i="1"/>
  <c r="K857" i="1"/>
  <c r="G857" i="1"/>
  <c r="K856" i="1"/>
  <c r="G856" i="1"/>
  <c r="K855" i="1"/>
  <c r="G855" i="1"/>
  <c r="K854" i="1"/>
  <c r="G854" i="1"/>
  <c r="K853" i="1"/>
  <c r="G853" i="1"/>
  <c r="K852" i="1"/>
  <c r="G852" i="1"/>
  <c r="K851" i="1"/>
  <c r="G851" i="1"/>
  <c r="K786" i="1"/>
  <c r="K785" i="1"/>
  <c r="K784" i="1"/>
  <c r="K783" i="1"/>
  <c r="K782" i="1"/>
  <c r="K781" i="1"/>
  <c r="K766" i="1"/>
  <c r="G766" i="1"/>
  <c r="K765" i="1"/>
  <c r="G765" i="1"/>
  <c r="K764" i="1"/>
  <c r="G764" i="1"/>
  <c r="K763" i="1"/>
  <c r="G763" i="1"/>
  <c r="K762" i="1"/>
  <c r="G762" i="1"/>
  <c r="K761" i="1"/>
  <c r="G761" i="1"/>
  <c r="K760" i="1"/>
  <c r="G760" i="1"/>
  <c r="K759" i="1"/>
  <c r="G759" i="1"/>
  <c r="K758" i="1"/>
  <c r="G758" i="1"/>
  <c r="K757" i="1"/>
  <c r="G757" i="1"/>
  <c r="K756" i="1"/>
  <c r="G756" i="1"/>
  <c r="K755" i="1"/>
  <c r="G755" i="1"/>
  <c r="K754" i="1"/>
  <c r="G754" i="1"/>
  <c r="K753" i="1"/>
  <c r="G753" i="1"/>
  <c r="K752" i="1"/>
  <c r="G752" i="1"/>
  <c r="K751" i="1"/>
  <c r="G751" i="1"/>
  <c r="K750" i="1"/>
  <c r="G750" i="1"/>
  <c r="K749" i="1"/>
  <c r="G749" i="1"/>
  <c r="K748" i="1"/>
  <c r="G748" i="1"/>
  <c r="K699" i="1"/>
  <c r="G699" i="1"/>
  <c r="K698" i="1"/>
  <c r="G698" i="1"/>
  <c r="K697" i="1"/>
  <c r="G697" i="1"/>
  <c r="K696" i="1"/>
  <c r="G696" i="1"/>
  <c r="K695" i="1"/>
  <c r="G695" i="1"/>
  <c r="K694" i="1"/>
  <c r="G694" i="1"/>
  <c r="K693" i="1"/>
  <c r="G693" i="1"/>
  <c r="K692" i="1"/>
  <c r="G692" i="1"/>
  <c r="K691" i="1"/>
  <c r="G691" i="1"/>
  <c r="K690" i="1"/>
  <c r="G690" i="1"/>
  <c r="K689" i="1"/>
  <c r="G689" i="1"/>
  <c r="K688" i="1"/>
  <c r="G688" i="1"/>
  <c r="K687" i="1"/>
  <c r="G687" i="1"/>
  <c r="K686" i="1"/>
  <c r="G686" i="1"/>
  <c r="K685" i="1"/>
  <c r="G685" i="1"/>
  <c r="K684" i="1"/>
  <c r="G684" i="1"/>
  <c r="K683" i="1"/>
  <c r="G683" i="1"/>
  <c r="K682" i="1"/>
  <c r="G682" i="1"/>
  <c r="K681" i="1"/>
  <c r="G681" i="1"/>
  <c r="K680" i="1"/>
  <c r="G680" i="1"/>
  <c r="K679" i="1"/>
  <c r="G679" i="1"/>
  <c r="K678" i="1"/>
  <c r="G678" i="1"/>
  <c r="K677" i="1"/>
  <c r="G677" i="1"/>
  <c r="K676" i="1"/>
  <c r="G676" i="1"/>
  <c r="K675" i="1"/>
  <c r="G675" i="1"/>
  <c r="K674" i="1"/>
  <c r="G674" i="1"/>
  <c r="K673" i="1"/>
  <c r="G673" i="1"/>
  <c r="K672" i="1"/>
  <c r="G672" i="1"/>
  <c r="K671" i="1"/>
  <c r="G671" i="1"/>
  <c r="K670" i="1"/>
  <c r="G670" i="1"/>
  <c r="K669" i="1"/>
  <c r="G669" i="1"/>
  <c r="D665" i="1"/>
  <c r="K625" i="1"/>
  <c r="G625" i="1"/>
  <c r="K624" i="1"/>
  <c r="G624" i="1"/>
  <c r="K623" i="1"/>
  <c r="G623" i="1"/>
  <c r="K622" i="1"/>
  <c r="G622" i="1"/>
  <c r="K621" i="1"/>
  <c r="G621" i="1"/>
  <c r="K620" i="1"/>
  <c r="G620" i="1"/>
  <c r="K619" i="1"/>
  <c r="G619" i="1"/>
  <c r="K618" i="1"/>
  <c r="G618" i="1"/>
  <c r="K617" i="1"/>
  <c r="G617" i="1"/>
  <c r="K616" i="1"/>
  <c r="G616" i="1"/>
  <c r="K615" i="1"/>
  <c r="G615" i="1"/>
  <c r="K614" i="1"/>
  <c r="G614" i="1"/>
  <c r="K613" i="1"/>
  <c r="G613" i="1"/>
  <c r="D415" i="1"/>
  <c r="G415" i="1" s="1"/>
  <c r="K413" i="1"/>
  <c r="I413" i="1"/>
  <c r="G413" i="1"/>
  <c r="K412" i="1"/>
  <c r="I412" i="1"/>
  <c r="G412" i="1"/>
  <c r="K411" i="1"/>
  <c r="I411" i="1"/>
  <c r="G411" i="1"/>
  <c r="K410" i="1"/>
  <c r="I410" i="1"/>
  <c r="G410" i="1"/>
  <c r="K409" i="1"/>
  <c r="I409" i="1"/>
  <c r="G409" i="1"/>
  <c r="K408" i="1"/>
  <c r="I408" i="1"/>
  <c r="G408" i="1"/>
  <c r="K358" i="1"/>
  <c r="I358" i="1"/>
  <c r="G358" i="1"/>
  <c r="K357" i="1"/>
  <c r="I357" i="1"/>
  <c r="G357" i="1"/>
  <c r="K356" i="1"/>
  <c r="I356" i="1"/>
  <c r="G356" i="1"/>
  <c r="K355" i="1"/>
  <c r="I355" i="1"/>
  <c r="G355" i="1"/>
  <c r="K354" i="1"/>
  <c r="I354" i="1"/>
  <c r="G354" i="1"/>
  <c r="K353" i="1"/>
  <c r="I353" i="1"/>
  <c r="G353" i="1"/>
  <c r="K352" i="1"/>
  <c r="I352" i="1"/>
  <c r="G352" i="1"/>
  <c r="K351" i="1"/>
  <c r="I351" i="1"/>
  <c r="G351" i="1"/>
  <c r="K350" i="1"/>
  <c r="I350" i="1"/>
  <c r="G350" i="1"/>
  <c r="K349" i="1"/>
  <c r="I349" i="1"/>
  <c r="G349" i="1"/>
  <c r="K348" i="1"/>
  <c r="I348" i="1"/>
  <c r="G348" i="1"/>
  <c r="K347" i="1"/>
  <c r="I347" i="1"/>
  <c r="G347" i="1"/>
  <c r="K346" i="1"/>
  <c r="I346" i="1"/>
  <c r="G346" i="1"/>
  <c r="K345" i="1"/>
  <c r="I345" i="1"/>
  <c r="G345" i="1"/>
  <c r="K344" i="1"/>
  <c r="I344" i="1"/>
  <c r="G344" i="1"/>
  <c r="K343" i="1"/>
  <c r="I343" i="1"/>
  <c r="G343" i="1"/>
  <c r="K342" i="1"/>
  <c r="I342" i="1"/>
  <c r="G342" i="1"/>
  <c r="D339" i="1"/>
  <c r="K287" i="1"/>
  <c r="G287" i="1"/>
  <c r="K286" i="1"/>
  <c r="G286" i="1"/>
  <c r="K285" i="1"/>
  <c r="G285" i="1"/>
  <c r="K284" i="1"/>
  <c r="G284" i="1"/>
  <c r="K283" i="1"/>
  <c r="G283" i="1"/>
  <c r="K282" i="1"/>
  <c r="G282" i="1"/>
  <c r="K281" i="1"/>
  <c r="G281" i="1"/>
  <c r="K280" i="1"/>
  <c r="G280" i="1"/>
  <c r="K279" i="1"/>
  <c r="G279" i="1"/>
  <c r="K278" i="1"/>
  <c r="G278" i="1"/>
  <c r="K277" i="1"/>
  <c r="G277" i="1"/>
  <c r="K276" i="1"/>
  <c r="G276" i="1"/>
  <c r="K275" i="1"/>
  <c r="G275" i="1"/>
  <c r="K274" i="1"/>
  <c r="G274" i="1"/>
  <c r="K273" i="1"/>
  <c r="G273" i="1"/>
  <c r="K272" i="1"/>
  <c r="G272" i="1"/>
  <c r="K271" i="1"/>
  <c r="G271" i="1"/>
  <c r="K270" i="1"/>
  <c r="G270" i="1"/>
  <c r="D607" i="1"/>
  <c r="K536" i="1"/>
  <c r="G536" i="1"/>
  <c r="K535" i="1"/>
  <c r="G535" i="1"/>
  <c r="K534" i="1"/>
  <c r="G534" i="1"/>
  <c r="K533" i="1"/>
  <c r="G533" i="1"/>
  <c r="K532" i="1"/>
  <c r="G532" i="1"/>
  <c r="K531" i="1"/>
  <c r="G531" i="1"/>
  <c r="K530" i="1"/>
  <c r="G530" i="1"/>
  <c r="K529" i="1"/>
  <c r="G529" i="1"/>
  <c r="D525" i="1"/>
  <c r="I525" i="1" s="1"/>
  <c r="K428" i="1"/>
  <c r="G428" i="1"/>
  <c r="K427" i="1"/>
  <c r="G427" i="1"/>
  <c r="K426" i="1"/>
  <c r="G426" i="1"/>
  <c r="K425" i="1"/>
  <c r="G425" i="1"/>
  <c r="K424" i="1"/>
  <c r="G424" i="1"/>
  <c r="K423" i="1"/>
  <c r="G423" i="1"/>
  <c r="K422" i="1"/>
  <c r="G422" i="1"/>
  <c r="K421" i="1"/>
  <c r="G421" i="1"/>
  <c r="K420" i="1"/>
  <c r="G420" i="1"/>
  <c r="D161" i="1"/>
  <c r="D264" i="1"/>
  <c r="G264" i="1" s="1"/>
  <c r="K265" i="1"/>
  <c r="G265" i="1"/>
  <c r="K264" i="1"/>
  <c r="K263" i="1"/>
  <c r="G263" i="1"/>
  <c r="K262" i="1"/>
  <c r="G262" i="1"/>
  <c r="K261" i="1"/>
  <c r="G261" i="1"/>
  <c r="K260" i="1"/>
  <c r="G260" i="1"/>
  <c r="K259" i="1"/>
  <c r="G259" i="1"/>
  <c r="K258" i="1"/>
  <c r="G258" i="1"/>
  <c r="K257" i="1"/>
  <c r="G257" i="1"/>
  <c r="K256" i="1"/>
  <c r="G256" i="1"/>
  <c r="K255" i="1"/>
  <c r="G255" i="1"/>
  <c r="K254" i="1"/>
  <c r="G254" i="1"/>
  <c r="K253" i="1"/>
  <c r="G253" i="1"/>
  <c r="K252" i="1"/>
  <c r="G252" i="1"/>
  <c r="K251" i="1"/>
  <c r="G251" i="1"/>
  <c r="K250" i="1"/>
  <c r="G250" i="1"/>
  <c r="K249" i="1"/>
  <c r="G249" i="1"/>
  <c r="K248" i="1"/>
  <c r="G248" i="1"/>
  <c r="K247" i="1"/>
  <c r="G247" i="1"/>
  <c r="K180" i="1"/>
  <c r="G180" i="1"/>
  <c r="K179" i="1"/>
  <c r="G179" i="1"/>
  <c r="K178" i="1"/>
  <c r="G178" i="1"/>
  <c r="K177" i="1"/>
  <c r="G177" i="1"/>
  <c r="K176" i="1"/>
  <c r="G176" i="1"/>
  <c r="K175" i="1"/>
  <c r="G175" i="1"/>
  <c r="K174" i="1"/>
  <c r="G174" i="1"/>
  <c r="K173" i="1"/>
  <c r="G173" i="1"/>
  <c r="K172" i="1"/>
  <c r="G172" i="1"/>
  <c r="K171" i="1"/>
  <c r="G171" i="1"/>
  <c r="K170" i="1"/>
  <c r="G170" i="1"/>
  <c r="K93" i="1"/>
  <c r="G93" i="1"/>
  <c r="K92" i="1"/>
  <c r="G92" i="1"/>
  <c r="K91" i="1"/>
  <c r="G91" i="1"/>
  <c r="K90" i="1"/>
  <c r="G90" i="1"/>
  <c r="K89" i="1"/>
  <c r="G89" i="1"/>
  <c r="K88" i="1"/>
  <c r="G88" i="1"/>
  <c r="K87" i="1"/>
  <c r="G87" i="1"/>
  <c r="K86" i="1"/>
  <c r="G86" i="1"/>
  <c r="K85" i="1"/>
  <c r="G85" i="1"/>
  <c r="K84" i="1"/>
  <c r="G84" i="1"/>
  <c r="K83" i="1"/>
  <c r="G83" i="1"/>
  <c r="K82" i="1"/>
  <c r="G82" i="1"/>
  <c r="K81" i="1"/>
  <c r="G81" i="1"/>
  <c r="K80" i="1"/>
  <c r="G80" i="1"/>
  <c r="K79" i="1"/>
  <c r="G79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K26" i="1"/>
  <c r="G26" i="1"/>
  <c r="K25" i="1"/>
  <c r="G25" i="1"/>
  <c r="K24" i="1"/>
  <c r="G24" i="1"/>
  <c r="K23" i="1"/>
  <c r="G23" i="1"/>
  <c r="K22" i="1"/>
  <c r="G22" i="1"/>
  <c r="K21" i="1"/>
  <c r="G21" i="1"/>
  <c r="K20" i="1"/>
  <c r="G20" i="1"/>
  <c r="K19" i="1"/>
  <c r="G19" i="1"/>
  <c r="K18" i="1"/>
  <c r="G18" i="1"/>
  <c r="K747" i="1"/>
  <c r="G747" i="1"/>
  <c r="K746" i="1"/>
  <c r="G746" i="1"/>
  <c r="K745" i="1"/>
  <c r="G745" i="1"/>
  <c r="K744" i="1"/>
  <c r="G744" i="1"/>
  <c r="K743" i="1"/>
  <c r="G743" i="1"/>
  <c r="K742" i="1"/>
  <c r="G742" i="1"/>
  <c r="K741" i="1"/>
  <c r="G741" i="1"/>
  <c r="K740" i="1"/>
  <c r="G740" i="1"/>
  <c r="K739" i="1"/>
  <c r="G739" i="1"/>
  <c r="K738" i="1"/>
  <c r="G738" i="1"/>
  <c r="K737" i="1"/>
  <c r="G737" i="1"/>
  <c r="K736" i="1"/>
  <c r="G736" i="1"/>
  <c r="K735" i="1"/>
  <c r="G735" i="1"/>
  <c r="K918" i="1"/>
  <c r="I918" i="1"/>
  <c r="I932" i="1" s="1"/>
  <c r="K850" i="1"/>
  <c r="G850" i="1"/>
  <c r="G917" i="1" s="1"/>
  <c r="J917" i="1" s="1"/>
  <c r="K794" i="1"/>
  <c r="G794" i="1"/>
  <c r="K793" i="1"/>
  <c r="G793" i="1"/>
  <c r="K792" i="1"/>
  <c r="G792" i="1"/>
  <c r="K791" i="1"/>
  <c r="G791" i="1"/>
  <c r="K790" i="1"/>
  <c r="G790" i="1"/>
  <c r="K789" i="1"/>
  <c r="G789" i="1"/>
  <c r="K788" i="1"/>
  <c r="G788" i="1"/>
  <c r="K787" i="1"/>
  <c r="G787" i="1"/>
  <c r="K780" i="1"/>
  <c r="K779" i="1"/>
  <c r="K778" i="1"/>
  <c r="K777" i="1"/>
  <c r="K776" i="1"/>
  <c r="K668" i="1"/>
  <c r="G668" i="1"/>
  <c r="K638" i="1"/>
  <c r="G638" i="1"/>
  <c r="K637" i="1"/>
  <c r="G637" i="1"/>
  <c r="K636" i="1"/>
  <c r="G636" i="1"/>
  <c r="K635" i="1"/>
  <c r="G635" i="1"/>
  <c r="K634" i="1"/>
  <c r="G634" i="1"/>
  <c r="K633" i="1"/>
  <c r="G633" i="1"/>
  <c r="K632" i="1"/>
  <c r="G632" i="1"/>
  <c r="K631" i="1"/>
  <c r="G631" i="1"/>
  <c r="K630" i="1"/>
  <c r="G630" i="1"/>
  <c r="K629" i="1"/>
  <c r="G629" i="1"/>
  <c r="K628" i="1"/>
  <c r="G628" i="1"/>
  <c r="K627" i="1"/>
  <c r="G627" i="1"/>
  <c r="K626" i="1"/>
  <c r="G626" i="1"/>
  <c r="K563" i="1"/>
  <c r="G563" i="1"/>
  <c r="K562" i="1"/>
  <c r="G562" i="1"/>
  <c r="K561" i="1"/>
  <c r="G561" i="1"/>
  <c r="K560" i="1"/>
  <c r="G560" i="1"/>
  <c r="K559" i="1"/>
  <c r="G559" i="1"/>
  <c r="K558" i="1"/>
  <c r="G558" i="1"/>
  <c r="K557" i="1"/>
  <c r="G557" i="1"/>
  <c r="K556" i="1"/>
  <c r="G556" i="1"/>
  <c r="K555" i="1"/>
  <c r="G555" i="1"/>
  <c r="K554" i="1"/>
  <c r="G554" i="1"/>
  <c r="K553" i="1"/>
  <c r="G553" i="1"/>
  <c r="K552" i="1"/>
  <c r="G552" i="1"/>
  <c r="K551" i="1"/>
  <c r="G551" i="1"/>
  <c r="K550" i="1"/>
  <c r="G550" i="1"/>
  <c r="K549" i="1"/>
  <c r="G549" i="1"/>
  <c r="K548" i="1"/>
  <c r="G548" i="1"/>
  <c r="K470" i="1"/>
  <c r="G470" i="1"/>
  <c r="K469" i="1"/>
  <c r="G469" i="1"/>
  <c r="K468" i="1"/>
  <c r="G468" i="1"/>
  <c r="K467" i="1"/>
  <c r="G467" i="1"/>
  <c r="K466" i="1"/>
  <c r="G466" i="1"/>
  <c r="K465" i="1"/>
  <c r="G465" i="1"/>
  <c r="K464" i="1"/>
  <c r="G464" i="1"/>
  <c r="K463" i="1"/>
  <c r="G463" i="1"/>
  <c r="K462" i="1"/>
  <c r="G462" i="1"/>
  <c r="K461" i="1"/>
  <c r="G461" i="1"/>
  <c r="K460" i="1"/>
  <c r="G460" i="1"/>
  <c r="K459" i="1"/>
  <c r="G459" i="1"/>
  <c r="K458" i="1"/>
  <c r="G458" i="1"/>
  <c r="K457" i="1"/>
  <c r="G457" i="1"/>
  <c r="K456" i="1"/>
  <c r="G456" i="1"/>
  <c r="K455" i="1"/>
  <c r="G455" i="1"/>
  <c r="K454" i="1"/>
  <c r="G454" i="1"/>
  <c r="K453" i="1"/>
  <c r="G453" i="1"/>
  <c r="K452" i="1"/>
  <c r="G452" i="1"/>
  <c r="K451" i="1"/>
  <c r="G451" i="1"/>
  <c r="K450" i="1"/>
  <c r="G450" i="1"/>
  <c r="K449" i="1"/>
  <c r="G449" i="1"/>
  <c r="K448" i="1"/>
  <c r="G448" i="1"/>
  <c r="K447" i="1"/>
  <c r="G447" i="1"/>
  <c r="K446" i="1"/>
  <c r="G446" i="1"/>
  <c r="K445" i="1"/>
  <c r="G445" i="1"/>
  <c r="K444" i="1"/>
  <c r="G444" i="1"/>
  <c r="K443" i="1"/>
  <c r="G443" i="1"/>
  <c r="K442" i="1"/>
  <c r="G442" i="1"/>
  <c r="K441" i="1"/>
  <c r="G441" i="1"/>
  <c r="K440" i="1"/>
  <c r="G440" i="1"/>
  <c r="K439" i="1"/>
  <c r="G439" i="1"/>
  <c r="K438" i="1"/>
  <c r="G438" i="1"/>
  <c r="K437" i="1"/>
  <c r="G437" i="1"/>
  <c r="K436" i="1"/>
  <c r="G436" i="1"/>
  <c r="K435" i="1"/>
  <c r="G435" i="1"/>
  <c r="K434" i="1"/>
  <c r="G434" i="1"/>
  <c r="K433" i="1"/>
  <c r="G433" i="1"/>
  <c r="K432" i="1"/>
  <c r="G432" i="1"/>
  <c r="K431" i="1"/>
  <c r="G431" i="1"/>
  <c r="K430" i="1"/>
  <c r="G430" i="1"/>
  <c r="K429" i="1"/>
  <c r="G429" i="1"/>
  <c r="K419" i="1"/>
  <c r="G419" i="1"/>
  <c r="K418" i="1"/>
  <c r="G418" i="1"/>
  <c r="I92" i="1"/>
  <c r="I245" i="1"/>
  <c r="I303" i="1"/>
  <c r="I287" i="1"/>
  <c r="I441" i="1"/>
  <c r="I428" i="1"/>
  <c r="I536" i="1"/>
  <c r="I624" i="1"/>
  <c r="L624" i="1" s="1"/>
  <c r="I766" i="1"/>
  <c r="I786" i="1"/>
  <c r="K370" i="1"/>
  <c r="I370" i="1"/>
  <c r="G370" i="1"/>
  <c r="K369" i="1"/>
  <c r="I369" i="1"/>
  <c r="G369" i="1"/>
  <c r="K368" i="1"/>
  <c r="I368" i="1"/>
  <c r="G368" i="1"/>
  <c r="K367" i="1"/>
  <c r="I367" i="1"/>
  <c r="G367" i="1"/>
  <c r="K366" i="1"/>
  <c r="I366" i="1"/>
  <c r="G366" i="1"/>
  <c r="K365" i="1"/>
  <c r="I365" i="1"/>
  <c r="G365" i="1"/>
  <c r="K364" i="1"/>
  <c r="I364" i="1"/>
  <c r="G364" i="1"/>
  <c r="K363" i="1"/>
  <c r="I363" i="1"/>
  <c r="G363" i="1"/>
  <c r="K362" i="1"/>
  <c r="I362" i="1"/>
  <c r="G362" i="1"/>
  <c r="K361" i="1"/>
  <c r="I361" i="1"/>
  <c r="G361" i="1"/>
  <c r="K360" i="1"/>
  <c r="I360" i="1"/>
  <c r="G360" i="1"/>
  <c r="K359" i="1"/>
  <c r="I359" i="1"/>
  <c r="G359" i="1"/>
  <c r="K300" i="1"/>
  <c r="G300" i="1"/>
  <c r="K299" i="1"/>
  <c r="G299" i="1"/>
  <c r="K298" i="1"/>
  <c r="G298" i="1"/>
  <c r="K297" i="1"/>
  <c r="G297" i="1"/>
  <c r="K296" i="1"/>
  <c r="G296" i="1"/>
  <c r="K295" i="1"/>
  <c r="G295" i="1"/>
  <c r="K294" i="1"/>
  <c r="G294" i="1"/>
  <c r="K293" i="1"/>
  <c r="G293" i="1"/>
  <c r="K292" i="1"/>
  <c r="G292" i="1"/>
  <c r="K291" i="1"/>
  <c r="G291" i="1"/>
  <c r="K290" i="1"/>
  <c r="G290" i="1"/>
  <c r="K289" i="1"/>
  <c r="G289" i="1"/>
  <c r="K288" i="1"/>
  <c r="G288" i="1"/>
  <c r="K193" i="1"/>
  <c r="G193" i="1"/>
  <c r="K192" i="1"/>
  <c r="G192" i="1"/>
  <c r="K191" i="1"/>
  <c r="G191" i="1"/>
  <c r="K190" i="1"/>
  <c r="G190" i="1"/>
  <c r="K189" i="1"/>
  <c r="G189" i="1"/>
  <c r="K188" i="1"/>
  <c r="G188" i="1"/>
  <c r="K187" i="1"/>
  <c r="G187" i="1"/>
  <c r="K186" i="1"/>
  <c r="G186" i="1"/>
  <c r="K185" i="1"/>
  <c r="G185" i="1"/>
  <c r="K184" i="1"/>
  <c r="G184" i="1"/>
  <c r="K183" i="1"/>
  <c r="G183" i="1"/>
  <c r="K109" i="1"/>
  <c r="G109" i="1"/>
  <c r="K108" i="1"/>
  <c r="G108" i="1"/>
  <c r="K107" i="1"/>
  <c r="G107" i="1"/>
  <c r="K106" i="1"/>
  <c r="G106" i="1"/>
  <c r="K105" i="1"/>
  <c r="G105" i="1"/>
  <c r="K104" i="1"/>
  <c r="G104" i="1"/>
  <c r="K103" i="1"/>
  <c r="G103" i="1"/>
  <c r="K102" i="1"/>
  <c r="G102" i="1"/>
  <c r="K101" i="1"/>
  <c r="G101" i="1"/>
  <c r="K100" i="1"/>
  <c r="G100" i="1"/>
  <c r="K99" i="1"/>
  <c r="G99" i="1"/>
  <c r="K98" i="1"/>
  <c r="G98" i="1"/>
  <c r="K97" i="1"/>
  <c r="G97" i="1"/>
  <c r="K96" i="1"/>
  <c r="G96" i="1"/>
  <c r="K37" i="1"/>
  <c r="G37" i="1"/>
  <c r="K36" i="1"/>
  <c r="G36" i="1"/>
  <c r="K35" i="1"/>
  <c r="G35" i="1"/>
  <c r="K34" i="1"/>
  <c r="G34" i="1"/>
  <c r="K33" i="1"/>
  <c r="G33" i="1"/>
  <c r="K32" i="1"/>
  <c r="G32" i="1"/>
  <c r="K31" i="1"/>
  <c r="G31" i="1"/>
  <c r="K30" i="1"/>
  <c r="G30" i="1"/>
  <c r="K29" i="1"/>
  <c r="G29" i="1"/>
  <c r="K28" i="1"/>
  <c r="G28" i="1"/>
  <c r="K27" i="1"/>
  <c r="G27" i="1"/>
  <c r="K17" i="1"/>
  <c r="G17" i="1"/>
  <c r="K16" i="1"/>
  <c r="G16" i="1"/>
  <c r="K15" i="1"/>
  <c r="G15" i="1"/>
  <c r="K14" i="1"/>
  <c r="G14" i="1"/>
  <c r="K13" i="1"/>
  <c r="G13" i="1"/>
  <c r="K12" i="1"/>
  <c r="G12" i="1"/>
  <c r="K11" i="1"/>
  <c r="G11" i="1"/>
  <c r="K10" i="1"/>
  <c r="G10" i="1"/>
  <c r="K8" i="1"/>
  <c r="K9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8" i="1"/>
  <c r="K94" i="1"/>
  <c r="K95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8" i="1"/>
  <c r="K169" i="1"/>
  <c r="K181" i="1"/>
  <c r="K182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67" i="1"/>
  <c r="K268" i="1"/>
  <c r="K269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1" i="1"/>
  <c r="I341" i="1"/>
  <c r="K371" i="1"/>
  <c r="I371" i="1"/>
  <c r="K372" i="1"/>
  <c r="I372" i="1"/>
  <c r="K373" i="1"/>
  <c r="I373" i="1"/>
  <c r="K374" i="1"/>
  <c r="I374" i="1"/>
  <c r="K375" i="1"/>
  <c r="I375" i="1"/>
  <c r="K376" i="1"/>
  <c r="I376" i="1"/>
  <c r="K377" i="1"/>
  <c r="I377" i="1"/>
  <c r="K378" i="1"/>
  <c r="I378" i="1"/>
  <c r="K379" i="1"/>
  <c r="I379" i="1"/>
  <c r="K380" i="1"/>
  <c r="I380" i="1"/>
  <c r="K381" i="1"/>
  <c r="I381" i="1"/>
  <c r="K382" i="1"/>
  <c r="I382" i="1"/>
  <c r="K383" i="1"/>
  <c r="I383" i="1"/>
  <c r="K384" i="1"/>
  <c r="I384" i="1"/>
  <c r="K385" i="1"/>
  <c r="I385" i="1"/>
  <c r="K386" i="1"/>
  <c r="I386" i="1"/>
  <c r="K387" i="1"/>
  <c r="I387" i="1"/>
  <c r="K388" i="1"/>
  <c r="I388" i="1"/>
  <c r="K389" i="1"/>
  <c r="I389" i="1"/>
  <c r="K390" i="1"/>
  <c r="I390" i="1"/>
  <c r="K391" i="1"/>
  <c r="I391" i="1"/>
  <c r="K392" i="1"/>
  <c r="I392" i="1"/>
  <c r="K393" i="1"/>
  <c r="I393" i="1"/>
  <c r="K394" i="1"/>
  <c r="I394" i="1"/>
  <c r="K395" i="1"/>
  <c r="I395" i="1"/>
  <c r="K396" i="1"/>
  <c r="I396" i="1"/>
  <c r="K397" i="1"/>
  <c r="I397" i="1"/>
  <c r="K398" i="1"/>
  <c r="I398" i="1"/>
  <c r="K399" i="1"/>
  <c r="I399" i="1"/>
  <c r="K400" i="1"/>
  <c r="I400" i="1"/>
  <c r="K401" i="1"/>
  <c r="I401" i="1"/>
  <c r="K402" i="1"/>
  <c r="I402" i="1"/>
  <c r="K403" i="1"/>
  <c r="I403" i="1"/>
  <c r="K404" i="1"/>
  <c r="I404" i="1"/>
  <c r="K405" i="1"/>
  <c r="I405" i="1"/>
  <c r="K406" i="1"/>
  <c r="I406" i="1"/>
  <c r="K407" i="1"/>
  <c r="I407" i="1"/>
  <c r="K414" i="1"/>
  <c r="I414" i="1"/>
  <c r="K415" i="1"/>
  <c r="I415" i="1"/>
  <c r="K417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7" i="1"/>
  <c r="K528" i="1"/>
  <c r="K537" i="1"/>
  <c r="K538" i="1"/>
  <c r="K539" i="1"/>
  <c r="K540" i="1"/>
  <c r="K541" i="1"/>
  <c r="K542" i="1"/>
  <c r="K543" i="1"/>
  <c r="K544" i="1"/>
  <c r="K545" i="1"/>
  <c r="K546" i="1"/>
  <c r="K547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9" i="1"/>
  <c r="K610" i="1"/>
  <c r="K611" i="1"/>
  <c r="K612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7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K722" i="1"/>
  <c r="K723" i="1"/>
  <c r="K724" i="1"/>
  <c r="K725" i="1"/>
  <c r="K726" i="1"/>
  <c r="K727" i="1"/>
  <c r="K728" i="1"/>
  <c r="K729" i="1"/>
  <c r="K730" i="1"/>
  <c r="K731" i="1"/>
  <c r="K732" i="1"/>
  <c r="K733" i="1"/>
  <c r="K734" i="1"/>
  <c r="K767" i="1"/>
  <c r="K768" i="1"/>
  <c r="K769" i="1"/>
  <c r="K770" i="1"/>
  <c r="K771" i="1"/>
  <c r="K772" i="1"/>
  <c r="K774" i="1"/>
  <c r="K775" i="1"/>
  <c r="K795" i="1"/>
  <c r="K796" i="1"/>
  <c r="K797" i="1"/>
  <c r="K798" i="1"/>
  <c r="K799" i="1"/>
  <c r="K800" i="1"/>
  <c r="K801" i="1"/>
  <c r="K802" i="1"/>
  <c r="K803" i="1"/>
  <c r="K804" i="1"/>
  <c r="K805" i="1"/>
  <c r="K806" i="1"/>
  <c r="K807" i="1"/>
  <c r="K808" i="1"/>
  <c r="K809" i="1"/>
  <c r="K810" i="1"/>
  <c r="K811" i="1"/>
  <c r="K812" i="1"/>
  <c r="K813" i="1"/>
  <c r="K814" i="1"/>
  <c r="K815" i="1"/>
  <c r="K816" i="1"/>
  <c r="K817" i="1"/>
  <c r="K818" i="1"/>
  <c r="K819" i="1"/>
  <c r="K820" i="1"/>
  <c r="K821" i="1"/>
  <c r="K822" i="1"/>
  <c r="K823" i="1"/>
  <c r="K824" i="1"/>
  <c r="K825" i="1"/>
  <c r="K826" i="1"/>
  <c r="K827" i="1"/>
  <c r="K828" i="1"/>
  <c r="K829" i="1"/>
  <c r="K830" i="1"/>
  <c r="K831" i="1"/>
  <c r="K832" i="1"/>
  <c r="K833" i="1"/>
  <c r="K834" i="1"/>
  <c r="K835" i="1"/>
  <c r="K836" i="1"/>
  <c r="K837" i="1"/>
  <c r="K838" i="1"/>
  <c r="K839" i="1"/>
  <c r="K840" i="1"/>
  <c r="K841" i="1"/>
  <c r="K842" i="1"/>
  <c r="K843" i="1"/>
  <c r="K844" i="1"/>
  <c r="K845" i="1"/>
  <c r="K846" i="1"/>
  <c r="K847" i="1"/>
  <c r="K848" i="1"/>
  <c r="G417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848" i="1"/>
  <c r="G847" i="1"/>
  <c r="G846" i="1"/>
  <c r="G845" i="1"/>
  <c r="G844" i="1"/>
  <c r="G843" i="1"/>
  <c r="G842" i="1"/>
  <c r="G841" i="1"/>
  <c r="G8" i="1"/>
  <c r="G9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8" i="1"/>
  <c r="G94" i="1"/>
  <c r="G95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2" i="1"/>
  <c r="G163" i="1"/>
  <c r="G164" i="1"/>
  <c r="G165" i="1"/>
  <c r="G166" i="1"/>
  <c r="G168" i="1"/>
  <c r="G169" i="1"/>
  <c r="G181" i="1"/>
  <c r="G182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67" i="1"/>
  <c r="G268" i="1"/>
  <c r="G269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41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14" i="1"/>
  <c r="G527" i="1"/>
  <c r="G528" i="1"/>
  <c r="G537" i="1"/>
  <c r="G538" i="1"/>
  <c r="G539" i="1"/>
  <c r="G540" i="1"/>
  <c r="G541" i="1"/>
  <c r="G542" i="1"/>
  <c r="G543" i="1"/>
  <c r="G544" i="1"/>
  <c r="G545" i="1"/>
  <c r="G546" i="1"/>
  <c r="G547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9" i="1"/>
  <c r="G610" i="1"/>
  <c r="G611" i="1"/>
  <c r="G612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7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67" i="1"/>
  <c r="G768" i="1"/>
  <c r="G769" i="1"/>
  <c r="G770" i="1"/>
  <c r="G771" i="1"/>
  <c r="G772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507" i="1"/>
  <c r="I560" i="1"/>
  <c r="L560" i="1" s="1"/>
  <c r="I546" i="1"/>
  <c r="I581" i="1"/>
  <c r="L581" i="1" s="1"/>
  <c r="I790" i="1"/>
  <c r="L790" i="1" s="1"/>
  <c r="I729" i="1"/>
  <c r="I812" i="1"/>
  <c r="I795" i="1"/>
  <c r="I801" i="1"/>
  <c r="I828" i="1"/>
  <c r="I848" i="1"/>
  <c r="L848" i="1" s="1"/>
  <c r="I775" i="1"/>
  <c r="I787" i="1"/>
  <c r="I820" i="1"/>
  <c r="I839" i="1"/>
  <c r="I807" i="1"/>
  <c r="I797" i="1"/>
  <c r="I779" i="1"/>
  <c r="I451" i="1"/>
  <c r="L451" i="1" s="1"/>
  <c r="I483" i="1"/>
  <c r="I477" i="1"/>
  <c r="I519" i="1"/>
  <c r="I601" i="1"/>
  <c r="I566" i="1"/>
  <c r="I551" i="1"/>
  <c r="I604" i="1"/>
  <c r="I561" i="1"/>
  <c r="I596" i="1"/>
  <c r="I559" i="1"/>
  <c r="I602" i="1"/>
  <c r="I796" i="1"/>
  <c r="I778" i="1"/>
  <c r="L778" i="1" s="1"/>
  <c r="I473" i="1"/>
  <c r="I467" i="1"/>
  <c r="I442" i="1"/>
  <c r="I430" i="1"/>
  <c r="I456" i="1"/>
  <c r="I704" i="1"/>
  <c r="I714" i="1"/>
  <c r="I767" i="1"/>
  <c r="I722" i="1"/>
  <c r="I706" i="1"/>
  <c r="I733" i="1"/>
  <c r="I720" i="1"/>
  <c r="I718" i="1"/>
  <c r="I707" i="1"/>
  <c r="I708" i="1"/>
  <c r="I721" i="1"/>
  <c r="I717" i="1"/>
  <c r="I728" i="1"/>
  <c r="I700" i="1"/>
  <c r="I636" i="1"/>
  <c r="I629" i="1"/>
  <c r="I528" i="1"/>
  <c r="I541" i="1"/>
  <c r="I572" i="1"/>
  <c r="I605" i="1"/>
  <c r="I587" i="1"/>
  <c r="I586" i="1"/>
  <c r="I594" i="1"/>
  <c r="I585" i="1"/>
  <c r="I545" i="1"/>
  <c r="I567" i="1"/>
  <c r="I554" i="1"/>
  <c r="L554" i="1" s="1"/>
  <c r="I577" i="1"/>
  <c r="I592" i="1"/>
  <c r="I537" i="1"/>
  <c r="I568" i="1"/>
  <c r="I558" i="1"/>
  <c r="I599" i="1"/>
  <c r="I579" i="1"/>
  <c r="I595" i="1"/>
  <c r="I598" i="1"/>
  <c r="L598" i="1" s="1"/>
  <c r="I589" i="1"/>
  <c r="I552" i="1"/>
  <c r="L552" i="1" s="1"/>
  <c r="I557" i="1"/>
  <c r="I570" i="1"/>
  <c r="I590" i="1"/>
  <c r="I527" i="1"/>
  <c r="I564" i="1"/>
  <c r="I556" i="1"/>
  <c r="I588" i="1"/>
  <c r="I597" i="1"/>
  <c r="I548" i="1"/>
  <c r="L548" i="1" s="1"/>
  <c r="I583" i="1"/>
  <c r="I606" i="1"/>
  <c r="I576" i="1"/>
  <c r="I571" i="1"/>
  <c r="I538" i="1"/>
  <c r="I600" i="1"/>
  <c r="I603" i="1"/>
  <c r="I539" i="1"/>
  <c r="I547" i="1"/>
  <c r="I542" i="1"/>
  <c r="I578" i="1"/>
  <c r="I565" i="1"/>
  <c r="I550" i="1"/>
  <c r="I580" i="1"/>
  <c r="I563" i="1"/>
  <c r="I553" i="1"/>
  <c r="I543" i="1"/>
  <c r="I544" i="1"/>
  <c r="I549" i="1"/>
  <c r="I591" i="1"/>
  <c r="I466" i="1"/>
  <c r="I447" i="1"/>
  <c r="L447" i="1" s="1"/>
  <c r="I497" i="1"/>
  <c r="I417" i="1"/>
  <c r="I522" i="1"/>
  <c r="I444" i="1"/>
  <c r="I462" i="1"/>
  <c r="I460" i="1"/>
  <c r="I517" i="1"/>
  <c r="I510" i="1"/>
  <c r="I486" i="1"/>
  <c r="I440" i="1"/>
  <c r="I488" i="1"/>
  <c r="I490" i="1"/>
  <c r="I503" i="1"/>
  <c r="I434" i="1"/>
  <c r="I500" i="1"/>
  <c r="I436" i="1"/>
  <c r="L436" i="1" s="1"/>
  <c r="I476" i="1"/>
  <c r="I480" i="1"/>
  <c r="I512" i="1"/>
  <c r="I454" i="1"/>
  <c r="I482" i="1"/>
  <c r="I453" i="1"/>
  <c r="I464" i="1"/>
  <c r="I487" i="1"/>
  <c r="I461" i="1"/>
  <c r="I492" i="1"/>
  <c r="I309" i="1"/>
  <c r="L309" i="1" s="1"/>
  <c r="I329" i="1"/>
  <c r="I305" i="1"/>
  <c r="I36" i="1"/>
  <c r="I838" i="1"/>
  <c r="I831" i="1"/>
  <c r="I791" i="1"/>
  <c r="L791" i="1" s="1"/>
  <c r="I777" i="1"/>
  <c r="L777" i="1" s="1"/>
  <c r="I789" i="1"/>
  <c r="I843" i="1"/>
  <c r="I824" i="1"/>
  <c r="I842" i="1"/>
  <c r="I809" i="1"/>
  <c r="I826" i="1"/>
  <c r="I780" i="1"/>
  <c r="I844" i="1"/>
  <c r="L844" i="1" s="1"/>
  <c r="I793" i="1"/>
  <c r="I810" i="1"/>
  <c r="I833" i="1"/>
  <c r="I811" i="1"/>
  <c r="I802" i="1"/>
  <c r="I816" i="1"/>
  <c r="I794" i="1"/>
  <c r="I836" i="1"/>
  <c r="I800" i="1"/>
  <c r="I808" i="1"/>
  <c r="I815" i="1"/>
  <c r="I822" i="1"/>
  <c r="I805" i="1"/>
  <c r="I817" i="1"/>
  <c r="I792" i="1"/>
  <c r="I818" i="1"/>
  <c r="I825" i="1"/>
  <c r="L825" i="1" s="1"/>
  <c r="I832" i="1"/>
  <c r="L832" i="1" s="1"/>
  <c r="I827" i="1"/>
  <c r="I819" i="1"/>
  <c r="I574" i="1"/>
  <c r="L574" i="1" s="1"/>
  <c r="I540" i="1"/>
  <c r="I569" i="1"/>
  <c r="L569" i="1" s="1"/>
  <c r="I562" i="1"/>
  <c r="I573" i="1"/>
  <c r="I593" i="1"/>
  <c r="L593" i="1" s="1"/>
  <c r="I493" i="1"/>
  <c r="I504" i="1"/>
  <c r="I514" i="1"/>
  <c r="I459" i="1"/>
  <c r="L459" i="1" s="1"/>
  <c r="I431" i="1"/>
  <c r="I520" i="1"/>
  <c r="L520" i="1" s="1"/>
  <c r="I182" i="1"/>
  <c r="I187" i="1"/>
  <c r="I229" i="1"/>
  <c r="I190" i="1"/>
  <c r="I206" i="1"/>
  <c r="I223" i="1"/>
  <c r="L223" i="1" s="1"/>
  <c r="I202" i="1"/>
  <c r="I234" i="1"/>
  <c r="L234" i="1" s="1"/>
  <c r="I221" i="1"/>
  <c r="I433" i="1"/>
  <c r="L433" i="1" s="1"/>
  <c r="I452" i="1"/>
  <c r="I524" i="1"/>
  <c r="I821" i="1"/>
  <c r="I326" i="1"/>
  <c r="L326" i="1" s="1"/>
  <c r="I289" i="1"/>
  <c r="I298" i="1"/>
  <c r="I335" i="1"/>
  <c r="I321" i="1"/>
  <c r="L321" i="1" s="1"/>
  <c r="I267" i="1"/>
  <c r="I339" i="1"/>
  <c r="L339" i="1" s="1"/>
  <c r="I313" i="1"/>
  <c r="I328" i="1"/>
  <c r="I291" i="1"/>
  <c r="I304" i="1"/>
  <c r="I316" i="1"/>
  <c r="I325" i="1"/>
  <c r="I269" i="1"/>
  <c r="I318" i="1"/>
  <c r="I317" i="1"/>
  <c r="I333" i="1"/>
  <c r="L333" i="1" s="1"/>
  <c r="I330" i="1"/>
  <c r="I334" i="1"/>
  <c r="L334" i="1" s="1"/>
  <c r="I322" i="1"/>
  <c r="I331" i="1"/>
  <c r="I308" i="1"/>
  <c r="L308" i="1" s="1"/>
  <c r="I299" i="1"/>
  <c r="I294" i="1"/>
  <c r="L294" i="1" s="1"/>
  <c r="I338" i="1"/>
  <c r="L338" i="1" s="1"/>
  <c r="I268" i="1"/>
  <c r="I323" i="1"/>
  <c r="I327" i="1"/>
  <c r="L327" i="1" s="1"/>
  <c r="I324" i="1"/>
  <c r="I307" i="1"/>
  <c r="I297" i="1"/>
  <c r="I314" i="1"/>
  <c r="L314" i="1" s="1"/>
  <c r="I296" i="1"/>
  <c r="L296" i="1" s="1"/>
  <c r="I310" i="1"/>
  <c r="L310" i="1" s="1"/>
  <c r="I300" i="1"/>
  <c r="I660" i="1"/>
  <c r="I640" i="1"/>
  <c r="I661" i="1"/>
  <c r="I651" i="1"/>
  <c r="I332" i="1"/>
  <c r="I630" i="1"/>
  <c r="I101" i="1"/>
  <c r="I103" i="1"/>
  <c r="I306" i="1"/>
  <c r="I292" i="1"/>
  <c r="I319" i="1"/>
  <c r="I646" i="1"/>
  <c r="I301" i="1"/>
  <c r="I295" i="1"/>
  <c r="I320" i="1"/>
  <c r="I627" i="1"/>
  <c r="I664" i="1"/>
  <c r="I611" i="1"/>
  <c r="I648" i="1"/>
  <c r="I647" i="1"/>
  <c r="I655" i="1"/>
  <c r="I650" i="1"/>
  <c r="I654" i="1"/>
  <c r="I663" i="1"/>
  <c r="I652" i="1"/>
  <c r="I659" i="1"/>
  <c r="I631" i="1"/>
  <c r="I635" i="1"/>
  <c r="I649" i="1"/>
  <c r="I665" i="1"/>
  <c r="I634" i="1"/>
  <c r="L634" i="1" s="1"/>
  <c r="I632" i="1"/>
  <c r="I656" i="1"/>
  <c r="I643" i="1"/>
  <c r="I653" i="1"/>
  <c r="I612" i="1"/>
  <c r="I658" i="1"/>
  <c r="I642" i="1"/>
  <c r="I644" i="1"/>
  <c r="L644" i="1" s="1"/>
  <c r="I626" i="1"/>
  <c r="I645" i="1"/>
  <c r="I641" i="1"/>
  <c r="I662" i="1"/>
  <c r="I633" i="1"/>
  <c r="I639" i="1"/>
  <c r="L639" i="1" s="1"/>
  <c r="I609" i="1"/>
  <c r="I638" i="1"/>
  <c r="I657" i="1"/>
  <c r="I109" i="1"/>
  <c r="I315" i="1"/>
  <c r="L315" i="1" s="1"/>
  <c r="I302" i="1"/>
  <c r="I290" i="1"/>
  <c r="L290" i="1" s="1"/>
  <c r="I610" i="1"/>
  <c r="I637" i="1"/>
  <c r="I502" i="1"/>
  <c r="I499" i="1"/>
  <c r="I445" i="1"/>
  <c r="L445" i="1" s="1"/>
  <c r="I506" i="1"/>
  <c r="I458" i="1"/>
  <c r="I450" i="1"/>
  <c r="I523" i="1"/>
  <c r="I475" i="1"/>
  <c r="I471" i="1"/>
  <c r="I469" i="1"/>
  <c r="I446" i="1"/>
  <c r="I463" i="1"/>
  <c r="I432" i="1"/>
  <c r="I521" i="1"/>
  <c r="I435" i="1"/>
  <c r="L435" i="1" s="1"/>
  <c r="I437" i="1"/>
  <c r="I429" i="1"/>
  <c r="L429" i="1" s="1"/>
  <c r="I470" i="1"/>
  <c r="L470" i="1" s="1"/>
  <c r="I508" i="1"/>
  <c r="L508" i="1" s="1"/>
  <c r="I478" i="1"/>
  <c r="I494" i="1"/>
  <c r="I479" i="1"/>
  <c r="I518" i="1"/>
  <c r="I513" i="1"/>
  <c r="I515" i="1"/>
  <c r="I474" i="1"/>
  <c r="I495" i="1"/>
  <c r="L495" i="1" s="1"/>
  <c r="I491" i="1"/>
  <c r="I516" i="1"/>
  <c r="I472" i="1"/>
  <c r="L472" i="1" s="1"/>
  <c r="I455" i="1"/>
  <c r="I485" i="1"/>
  <c r="I496" i="1"/>
  <c r="L496" i="1" s="1"/>
  <c r="I443" i="1"/>
  <c r="I457" i="1"/>
  <c r="I438" i="1"/>
  <c r="I507" i="1"/>
  <c r="I418" i="1"/>
  <c r="I481" i="1"/>
  <c r="I465" i="1"/>
  <c r="L465" i="1" s="1"/>
  <c r="I823" i="1"/>
  <c r="I846" i="1"/>
  <c r="I830" i="1"/>
  <c r="L830" i="1" s="1"/>
  <c r="I788" i="1"/>
  <c r="I845" i="1"/>
  <c r="I814" i="1"/>
  <c r="I835" i="1"/>
  <c r="I803" i="1"/>
  <c r="I840" i="1"/>
  <c r="I837" i="1"/>
  <c r="L837" i="1" s="1"/>
  <c r="I829" i="1"/>
  <c r="I806" i="1"/>
  <c r="I799" i="1"/>
  <c r="I813" i="1"/>
  <c r="L813" i="1" s="1"/>
  <c r="I156" i="1"/>
  <c r="I155" i="1"/>
  <c r="L155" i="1" s="1"/>
  <c r="I114" i="1"/>
  <c r="I146" i="1"/>
  <c r="I118" i="1"/>
  <c r="I151" i="1"/>
  <c r="L151" i="1" s="1"/>
  <c r="I97" i="1"/>
  <c r="L97" i="1" s="1"/>
  <c r="I105" i="1"/>
  <c r="I148" i="1"/>
  <c r="I95" i="1"/>
  <c r="L95" i="1" s="1"/>
  <c r="I107" i="1"/>
  <c r="I149" i="1"/>
  <c r="I112" i="1"/>
  <c r="I104" i="1"/>
  <c r="I100" i="1"/>
  <c r="I216" i="1"/>
  <c r="L216" i="1" s="1"/>
  <c r="I237" i="1"/>
  <c r="I209" i="1"/>
  <c r="I217" i="1"/>
  <c r="I219" i="1"/>
  <c r="I154" i="1"/>
  <c r="I168" i="1"/>
  <c r="I134" i="1"/>
  <c r="I233" i="1"/>
  <c r="I236" i="1"/>
  <c r="I224" i="1"/>
  <c r="I246" i="1"/>
  <c r="L246" i="1" s="1"/>
  <c r="I198" i="1"/>
  <c r="L198" i="1" s="1"/>
  <c r="I210" i="1"/>
  <c r="L210" i="1" s="1"/>
  <c r="I231" i="1"/>
  <c r="I150" i="1"/>
  <c r="I242" i="1"/>
  <c r="I193" i="1"/>
  <c r="I98" i="1"/>
  <c r="I184" i="1"/>
  <c r="L184" i="1" s="1"/>
  <c r="I241" i="1"/>
  <c r="I203" i="1"/>
  <c r="I208" i="1"/>
  <c r="I205" i="1"/>
  <c r="I185" i="1"/>
  <c r="I230" i="1"/>
  <c r="I227" i="1"/>
  <c r="I199" i="1"/>
  <c r="I222" i="1"/>
  <c r="L222" i="1" s="1"/>
  <c r="I239" i="1"/>
  <c r="I189" i="1"/>
  <c r="I238" i="1"/>
  <c r="I195" i="1"/>
  <c r="I211" i="1"/>
  <c r="L211" i="1" s="1"/>
  <c r="I215" i="1"/>
  <c r="I228" i="1"/>
  <c r="L228" i="1" s="1"/>
  <c r="I207" i="1"/>
  <c r="I192" i="1"/>
  <c r="I240" i="1"/>
  <c r="L240" i="1" s="1"/>
  <c r="I212" i="1"/>
  <c r="I181" i="1"/>
  <c r="L181" i="1" s="1"/>
  <c r="I197" i="1"/>
  <c r="I243" i="1"/>
  <c r="I194" i="1"/>
  <c r="I169" i="1"/>
  <c r="I213" i="1"/>
  <c r="I191" i="1"/>
  <c r="L191" i="1" s="1"/>
  <c r="I244" i="1"/>
  <c r="I201" i="1"/>
  <c r="I183" i="1"/>
  <c r="I188" i="1"/>
  <c r="I226" i="1"/>
  <c r="I218" i="1"/>
  <c r="I220" i="1"/>
  <c r="I232" i="1"/>
  <c r="I186" i="1"/>
  <c r="I235" i="1"/>
  <c r="L235" i="1" s="1"/>
  <c r="I214" i="1"/>
  <c r="I127" i="1"/>
  <c r="L127" i="1" s="1"/>
  <c r="I147" i="1"/>
  <c r="I196" i="1"/>
  <c r="I225" i="1"/>
  <c r="I200" i="1"/>
  <c r="I204" i="1"/>
  <c r="L204" i="1" s="1"/>
  <c r="I730" i="1"/>
  <c r="I719" i="1"/>
  <c r="I701" i="1"/>
  <c r="L701" i="1" s="1"/>
  <c r="I737" i="1"/>
  <c r="I711" i="1"/>
  <c r="I739" i="1"/>
  <c r="I705" i="1"/>
  <c r="I724" i="1"/>
  <c r="I746" i="1"/>
  <c r="I772" i="1"/>
  <c r="I712" i="1"/>
  <c r="I738" i="1"/>
  <c r="L738" i="1" s="1"/>
  <c r="I743" i="1"/>
  <c r="I745" i="1"/>
  <c r="I736" i="1"/>
  <c r="I735" i="1"/>
  <c r="I710" i="1"/>
  <c r="I734" i="1"/>
  <c r="I742" i="1"/>
  <c r="L742" i="1" s="1"/>
  <c r="I747" i="1"/>
  <c r="I703" i="1"/>
  <c r="I732" i="1"/>
  <c r="I723" i="1"/>
  <c r="I702" i="1"/>
  <c r="I668" i="1"/>
  <c r="I768" i="1"/>
  <c r="I667" i="1"/>
  <c r="I726" i="1"/>
  <c r="I769" i="1"/>
  <c r="L769" i="1" s="1"/>
  <c r="I713" i="1"/>
  <c r="L713" i="1" s="1"/>
  <c r="I731" i="1"/>
  <c r="I709" i="1"/>
  <c r="I744" i="1"/>
  <c r="L744" i="1" s="1"/>
  <c r="I725" i="1"/>
  <c r="L725" i="1" s="1"/>
  <c r="I715" i="1"/>
  <c r="I770" i="1"/>
  <c r="I716" i="1"/>
  <c r="I740" i="1"/>
  <c r="I771" i="1"/>
  <c r="I741" i="1"/>
  <c r="I727" i="1"/>
  <c r="I505" i="1"/>
  <c r="I439" i="1"/>
  <c r="I489" i="1"/>
  <c r="I501" i="1"/>
  <c r="I468" i="1"/>
  <c r="I419" i="1"/>
  <c r="I509" i="1"/>
  <c r="I511" i="1"/>
  <c r="I448" i="1"/>
  <c r="I498" i="1"/>
  <c r="I484" i="1"/>
  <c r="L484" i="1" s="1"/>
  <c r="I449" i="1"/>
  <c r="I798" i="1"/>
  <c r="I847" i="1"/>
  <c r="I776" i="1"/>
  <c r="I841" i="1"/>
  <c r="I293" i="1"/>
  <c r="I311" i="1"/>
  <c r="I312" i="1"/>
  <c r="I288" i="1"/>
  <c r="I337" i="1"/>
  <c r="I850" i="1"/>
  <c r="I120" i="1"/>
  <c r="L120" i="1" s="1"/>
  <c r="I142" i="1"/>
  <c r="I106" i="1"/>
  <c r="L106" i="1" s="1"/>
  <c r="I162" i="1"/>
  <c r="I116" i="1"/>
  <c r="L116" i="1" s="1"/>
  <c r="I145" i="1"/>
  <c r="L145" i="1" s="1"/>
  <c r="I122" i="1"/>
  <c r="I119" i="1"/>
  <c r="L119" i="1" s="1"/>
  <c r="I131" i="1"/>
  <c r="I158" i="1"/>
  <c r="I159" i="1"/>
  <c r="I157" i="1"/>
  <c r="L157" i="1" s="1"/>
  <c r="I137" i="1"/>
  <c r="I166" i="1"/>
  <c r="I129" i="1"/>
  <c r="I139" i="1"/>
  <c r="L139" i="1" s="1"/>
  <c r="I110" i="1"/>
  <c r="I121" i="1"/>
  <c r="L121" i="1" s="1"/>
  <c r="I160" i="1"/>
  <c r="I125" i="1"/>
  <c r="I111" i="1"/>
  <c r="I138" i="1"/>
  <c r="I144" i="1"/>
  <c r="L144" i="1" s="1"/>
  <c r="I141" i="1"/>
  <c r="I123" i="1"/>
  <c r="I108" i="1"/>
  <c r="I102" i="1"/>
  <c r="I128" i="1"/>
  <c r="L128" i="1" s="1"/>
  <c r="I78" i="1"/>
  <c r="I130" i="1"/>
  <c r="I96" i="1"/>
  <c r="I126" i="1"/>
  <c r="I135" i="1"/>
  <c r="I133" i="1"/>
  <c r="L133" i="1" s="1"/>
  <c r="I113" i="1"/>
  <c r="I140" i="1"/>
  <c r="L140" i="1" s="1"/>
  <c r="I99" i="1"/>
  <c r="L99" i="1" s="1"/>
  <c r="I136" i="1"/>
  <c r="I117" i="1"/>
  <c r="I152" i="1"/>
  <c r="L152" i="1" s="1"/>
  <c r="I132" i="1"/>
  <c r="I30" i="1"/>
  <c r="I31" i="1"/>
  <c r="I60" i="1"/>
  <c r="I71" i="1"/>
  <c r="I15" i="1"/>
  <c r="I41" i="1"/>
  <c r="L41" i="1" s="1"/>
  <c r="I28" i="1"/>
  <c r="I9" i="1"/>
  <c r="L9" i="1" s="1"/>
  <c r="I73" i="1"/>
  <c r="L73" i="1" s="1"/>
  <c r="I8" i="1"/>
  <c r="I75" i="1"/>
  <c r="I62" i="1"/>
  <c r="L62" i="1" s="1"/>
  <c r="I53" i="1"/>
  <c r="L53" i="1" s="1"/>
  <c r="I63" i="1"/>
  <c r="I13" i="1"/>
  <c r="I61" i="1"/>
  <c r="L61" i="1" s="1"/>
  <c r="I70" i="1"/>
  <c r="I55" i="1"/>
  <c r="L55" i="1" s="1"/>
  <c r="I59" i="1"/>
  <c r="I32" i="1"/>
  <c r="I51" i="1"/>
  <c r="I27" i="1"/>
  <c r="I17" i="1"/>
  <c r="I58" i="1"/>
  <c r="I42" i="1"/>
  <c r="I68" i="1"/>
  <c r="I66" i="1"/>
  <c r="L66" i="1" s="1"/>
  <c r="I11" i="1"/>
  <c r="I49" i="1"/>
  <c r="L49" i="1" s="1"/>
  <c r="I10" i="1"/>
  <c r="I64" i="1"/>
  <c r="I44" i="1"/>
  <c r="I39" i="1"/>
  <c r="I50" i="1"/>
  <c r="L50" i="1" s="1"/>
  <c r="I38" i="1"/>
  <c r="L38" i="1" s="1"/>
  <c r="I69" i="1"/>
  <c r="I29" i="1"/>
  <c r="L29" i="1" s="1"/>
  <c r="I67" i="1"/>
  <c r="L67" i="1" s="1"/>
  <c r="I14" i="1"/>
  <c r="L14" i="1" s="1"/>
  <c r="I16" i="1"/>
  <c r="I45" i="1"/>
  <c r="I54" i="1"/>
  <c r="L54" i="1" s="1"/>
  <c r="I35" i="1"/>
  <c r="L35" i="1" s="1"/>
  <c r="I65" i="1"/>
  <c r="I76" i="1"/>
  <c r="I48" i="1"/>
  <c r="L48" i="1" s="1"/>
  <c r="I72" i="1"/>
  <c r="I47" i="1"/>
  <c r="I37" i="1"/>
  <c r="I34" i="1"/>
  <c r="I164" i="1"/>
  <c r="L164" i="1" s="1"/>
  <c r="I115" i="1"/>
  <c r="L115" i="1" s="1"/>
  <c r="I165" i="1"/>
  <c r="L165" i="1" s="1"/>
  <c r="I124" i="1"/>
  <c r="I153" i="1"/>
  <c r="I94" i="1"/>
  <c r="I46" i="1"/>
  <c r="I43" i="1"/>
  <c r="L43" i="1" s="1"/>
  <c r="I143" i="1"/>
  <c r="I163" i="1"/>
  <c r="L163" i="1" s="1"/>
  <c r="I582" i="1"/>
  <c r="I555" i="1"/>
  <c r="I584" i="1"/>
  <c r="I575" i="1"/>
  <c r="I804" i="1"/>
  <c r="I774" i="1"/>
  <c r="I834" i="1"/>
  <c r="L572" i="1"/>
  <c r="L221" i="1"/>
  <c r="L375" i="1"/>
  <c r="L441" i="1"/>
  <c r="I79" i="1"/>
  <c r="L79" i="1" s="1"/>
  <c r="I81" i="1"/>
  <c r="L81" i="1" s="1"/>
  <c r="I83" i="1"/>
  <c r="I85" i="1"/>
  <c r="L85" i="1" s="1"/>
  <c r="I87" i="1"/>
  <c r="L87" i="1" s="1"/>
  <c r="I89" i="1"/>
  <c r="I91" i="1"/>
  <c r="L91" i="1" s="1"/>
  <c r="I93" i="1"/>
  <c r="L93" i="1" s="1"/>
  <c r="I171" i="1"/>
  <c r="I173" i="1"/>
  <c r="L173" i="1" s="1"/>
  <c r="I175" i="1"/>
  <c r="L175" i="1" s="1"/>
  <c r="I177" i="1"/>
  <c r="I179" i="1"/>
  <c r="L179" i="1" s="1"/>
  <c r="I247" i="1"/>
  <c r="L247" i="1" s="1"/>
  <c r="I249" i="1"/>
  <c r="I251" i="1"/>
  <c r="L251" i="1" s="1"/>
  <c r="I253" i="1"/>
  <c r="L253" i="1" s="1"/>
  <c r="I255" i="1"/>
  <c r="I257" i="1"/>
  <c r="L257" i="1" s="1"/>
  <c r="I259" i="1"/>
  <c r="L259" i="1" s="1"/>
  <c r="I261" i="1"/>
  <c r="I263" i="1"/>
  <c r="L263" i="1" s="1"/>
  <c r="I265" i="1"/>
  <c r="I56" i="1"/>
  <c r="I19" i="1"/>
  <c r="I21" i="1"/>
  <c r="I23" i="1"/>
  <c r="I25" i="1"/>
  <c r="I80" i="1"/>
  <c r="I82" i="1"/>
  <c r="I84" i="1"/>
  <c r="I86" i="1"/>
  <c r="I88" i="1"/>
  <c r="I90" i="1"/>
  <c r="L90" i="1" s="1"/>
  <c r="I170" i="1"/>
  <c r="I172" i="1"/>
  <c r="I174" i="1"/>
  <c r="I176" i="1"/>
  <c r="I178" i="1"/>
  <c r="I180" i="1"/>
  <c r="I248" i="1"/>
  <c r="I250" i="1"/>
  <c r="I252" i="1"/>
  <c r="I254" i="1"/>
  <c r="I256" i="1"/>
  <c r="I258" i="1"/>
  <c r="I260" i="1"/>
  <c r="I262" i="1"/>
  <c r="I264" i="1"/>
  <c r="L264" i="1" s="1"/>
  <c r="I18" i="1"/>
  <c r="I20" i="1"/>
  <c r="L20" i="1" s="1"/>
  <c r="I22" i="1"/>
  <c r="I24" i="1"/>
  <c r="I74" i="1"/>
  <c r="L74" i="1" s="1"/>
  <c r="I33" i="1"/>
  <c r="I12" i="1"/>
  <c r="I52" i="1"/>
  <c r="I26" i="1"/>
  <c r="L26" i="1" s="1"/>
  <c r="I40" i="1"/>
  <c r="I57" i="1"/>
  <c r="I421" i="1"/>
  <c r="I423" i="1"/>
  <c r="I425" i="1"/>
  <c r="I427" i="1"/>
  <c r="I420" i="1"/>
  <c r="L420" i="1" s="1"/>
  <c r="I422" i="1"/>
  <c r="I424" i="1"/>
  <c r="I426" i="1"/>
  <c r="L426" i="1" s="1"/>
  <c r="I530" i="1"/>
  <c r="I532" i="1"/>
  <c r="I534" i="1"/>
  <c r="L410" i="1"/>
  <c r="I535" i="1"/>
  <c r="L535" i="1" s="1"/>
  <c r="I533" i="1"/>
  <c r="I531" i="1"/>
  <c r="I529" i="1"/>
  <c r="L529" i="1" s="1"/>
  <c r="L921" i="1"/>
  <c r="L919" i="1"/>
  <c r="L924" i="1"/>
  <c r="L925" i="1"/>
  <c r="L926" i="1"/>
  <c r="L930" i="1"/>
  <c r="L931" i="1"/>
  <c r="I851" i="1"/>
  <c r="L851" i="1" s="1"/>
  <c r="I852" i="1"/>
  <c r="I853" i="1"/>
  <c r="I854" i="1"/>
  <c r="I855" i="1"/>
  <c r="L855" i="1" s="1"/>
  <c r="I856" i="1"/>
  <c r="L856" i="1" s="1"/>
  <c r="I857" i="1"/>
  <c r="L857" i="1" s="1"/>
  <c r="I858" i="1"/>
  <c r="I859" i="1"/>
  <c r="I860" i="1"/>
  <c r="I861" i="1"/>
  <c r="L861" i="1" s="1"/>
  <c r="I862" i="1"/>
  <c r="L862" i="1" s="1"/>
  <c r="I863" i="1"/>
  <c r="L863" i="1" s="1"/>
  <c r="I864" i="1"/>
  <c r="I865" i="1"/>
  <c r="I866" i="1"/>
  <c r="I867" i="1"/>
  <c r="L867" i="1" s="1"/>
  <c r="I868" i="1"/>
  <c r="L868" i="1" s="1"/>
  <c r="I869" i="1"/>
  <c r="L869" i="1" s="1"/>
  <c r="I870" i="1"/>
  <c r="I871" i="1"/>
  <c r="I872" i="1"/>
  <c r="I873" i="1"/>
  <c r="L873" i="1" s="1"/>
  <c r="I874" i="1"/>
  <c r="L874" i="1" s="1"/>
  <c r="I875" i="1"/>
  <c r="L875" i="1" s="1"/>
  <c r="I876" i="1"/>
  <c r="I877" i="1"/>
  <c r="I878" i="1"/>
  <c r="I879" i="1"/>
  <c r="L879" i="1" s="1"/>
  <c r="I880" i="1"/>
  <c r="L880" i="1" s="1"/>
  <c r="I881" i="1"/>
  <c r="L881" i="1" s="1"/>
  <c r="I882" i="1"/>
  <c r="I883" i="1"/>
  <c r="I884" i="1"/>
  <c r="I885" i="1"/>
  <c r="L885" i="1" s="1"/>
  <c r="I886" i="1"/>
  <c r="L886" i="1" s="1"/>
  <c r="I887" i="1"/>
  <c r="L887" i="1" s="1"/>
  <c r="I888" i="1"/>
  <c r="I889" i="1"/>
  <c r="I890" i="1"/>
  <c r="I891" i="1"/>
  <c r="L891" i="1" s="1"/>
  <c r="I892" i="1"/>
  <c r="L892" i="1" s="1"/>
  <c r="I893" i="1"/>
  <c r="L893" i="1" s="1"/>
  <c r="I894" i="1"/>
  <c r="I895" i="1"/>
  <c r="I896" i="1"/>
  <c r="I897" i="1"/>
  <c r="L897" i="1" s="1"/>
  <c r="I898" i="1"/>
  <c r="L898" i="1" s="1"/>
  <c r="I899" i="1"/>
  <c r="L899" i="1" s="1"/>
  <c r="I900" i="1"/>
  <c r="I901" i="1"/>
  <c r="I902" i="1"/>
  <c r="I903" i="1"/>
  <c r="L903" i="1" s="1"/>
  <c r="I904" i="1"/>
  <c r="L904" i="1" s="1"/>
  <c r="I905" i="1"/>
  <c r="L905" i="1" s="1"/>
  <c r="I911" i="1"/>
  <c r="I669" i="1"/>
  <c r="I671" i="1"/>
  <c r="I673" i="1"/>
  <c r="L673" i="1" s="1"/>
  <c r="I675" i="1"/>
  <c r="I677" i="1"/>
  <c r="I679" i="1"/>
  <c r="L679" i="1" s="1"/>
  <c r="I681" i="1"/>
  <c r="L681" i="1" s="1"/>
  <c r="I683" i="1"/>
  <c r="I685" i="1"/>
  <c r="L685" i="1" s="1"/>
  <c r="I687" i="1"/>
  <c r="I689" i="1"/>
  <c r="I691" i="1"/>
  <c r="L691" i="1" s="1"/>
  <c r="I693" i="1"/>
  <c r="I695" i="1"/>
  <c r="I697" i="1"/>
  <c r="L697" i="1" s="1"/>
  <c r="I699" i="1"/>
  <c r="I781" i="1"/>
  <c r="I270" i="1"/>
  <c r="I272" i="1"/>
  <c r="I274" i="1"/>
  <c r="I276" i="1"/>
  <c r="L276" i="1" s="1"/>
  <c r="I278" i="1"/>
  <c r="I280" i="1"/>
  <c r="I282" i="1"/>
  <c r="L282" i="1" s="1"/>
  <c r="I284" i="1"/>
  <c r="I286" i="1"/>
  <c r="I749" i="1"/>
  <c r="I751" i="1"/>
  <c r="L751" i="1" s="1"/>
  <c r="I753" i="1"/>
  <c r="I755" i="1"/>
  <c r="I757" i="1"/>
  <c r="L757" i="1" s="1"/>
  <c r="I759" i="1"/>
  <c r="L759" i="1" s="1"/>
  <c r="I761" i="1"/>
  <c r="I763" i="1"/>
  <c r="L763" i="1" s="1"/>
  <c r="I765" i="1"/>
  <c r="I784" i="1"/>
  <c r="L784" i="1" s="1"/>
  <c r="I613" i="1"/>
  <c r="L613" i="1" s="1"/>
  <c r="I615" i="1"/>
  <c r="I617" i="1"/>
  <c r="I619" i="1"/>
  <c r="L619" i="1" s="1"/>
  <c r="I621" i="1"/>
  <c r="I623" i="1"/>
  <c r="I625" i="1"/>
  <c r="L625" i="1" s="1"/>
  <c r="I782" i="1"/>
  <c r="I670" i="1"/>
  <c r="I672" i="1"/>
  <c r="I674" i="1"/>
  <c r="L674" i="1" s="1"/>
  <c r="I676" i="1"/>
  <c r="I678" i="1"/>
  <c r="I680" i="1"/>
  <c r="L680" i="1" s="1"/>
  <c r="I682" i="1"/>
  <c r="I684" i="1"/>
  <c r="I686" i="1"/>
  <c r="L686" i="1" s="1"/>
  <c r="I688" i="1"/>
  <c r="I690" i="1"/>
  <c r="I692" i="1"/>
  <c r="L692" i="1" s="1"/>
  <c r="I694" i="1"/>
  <c r="I696" i="1"/>
  <c r="I698" i="1"/>
  <c r="L698" i="1" s="1"/>
  <c r="I785" i="1"/>
  <c r="L785" i="1" s="1"/>
  <c r="I271" i="1"/>
  <c r="I273" i="1"/>
  <c r="I275" i="1"/>
  <c r="I277" i="1"/>
  <c r="I279" i="1"/>
  <c r="L279" i="1" s="1"/>
  <c r="I281" i="1"/>
  <c r="I283" i="1"/>
  <c r="L283" i="1" s="1"/>
  <c r="I285" i="1"/>
  <c r="I748" i="1"/>
  <c r="I750" i="1"/>
  <c r="L750" i="1" s="1"/>
  <c r="I752" i="1"/>
  <c r="L752" i="1" s="1"/>
  <c r="I754" i="1"/>
  <c r="I756" i="1"/>
  <c r="L756" i="1" s="1"/>
  <c r="I758" i="1"/>
  <c r="L758" i="1" s="1"/>
  <c r="I760" i="1"/>
  <c r="I762" i="1"/>
  <c r="L762" i="1" s="1"/>
  <c r="I764" i="1"/>
  <c r="L764" i="1"/>
  <c r="I783" i="1"/>
  <c r="I628" i="1"/>
  <c r="L628" i="1" s="1"/>
  <c r="I614" i="1"/>
  <c r="I616" i="1"/>
  <c r="I618" i="1"/>
  <c r="L618" i="1" s="1"/>
  <c r="I620" i="1"/>
  <c r="I622" i="1"/>
  <c r="I913" i="1"/>
  <c r="L913" i="1" s="1"/>
  <c r="I909" i="1"/>
  <c r="I906" i="1"/>
  <c r="L906" i="1" s="1"/>
  <c r="I912" i="1"/>
  <c r="I910" i="1"/>
  <c r="I916" i="1"/>
  <c r="L916" i="1" s="1"/>
  <c r="I915" i="1"/>
  <c r="L915" i="1" s="1"/>
  <c r="I908" i="1"/>
  <c r="I914" i="1"/>
  <c r="L914" i="1" s="1"/>
  <c r="I336" i="1"/>
  <c r="I907" i="1"/>
  <c r="L656" i="1"/>
  <c r="L605" i="1"/>
  <c r="L541" i="1"/>
  <c r="L322" i="1"/>
  <c r="L199" i="1"/>
  <c r="L105" i="1"/>
  <c r="L190" i="1"/>
  <c r="L453" i="1"/>
  <c r="I849" i="1" l="1"/>
  <c r="I77" i="1"/>
  <c r="L850" i="1"/>
  <c r="I917" i="1"/>
  <c r="I773" i="1"/>
  <c r="I266" i="1"/>
  <c r="I666" i="1"/>
  <c r="L267" i="1"/>
  <c r="I340" i="1"/>
  <c r="I526" i="1"/>
  <c r="G773" i="1"/>
  <c r="J773" i="1" s="1"/>
  <c r="G666" i="1"/>
  <c r="J666" i="1" s="1"/>
  <c r="G416" i="1"/>
  <c r="J416" i="1" s="1"/>
  <c r="G340" i="1"/>
  <c r="J340" i="1" s="1"/>
  <c r="G266" i="1"/>
  <c r="J266" i="1" s="1"/>
  <c r="G77" i="1"/>
  <c r="I416" i="1"/>
  <c r="G849" i="1"/>
  <c r="J849" i="1" s="1"/>
  <c r="J932" i="1"/>
  <c r="L705" i="1"/>
  <c r="L342" i="1"/>
  <c r="L346" i="1"/>
  <c r="L350" i="1"/>
  <c r="L354" i="1"/>
  <c r="L358" i="1"/>
  <c r="L411" i="1"/>
  <c r="L920" i="1"/>
  <c r="L927" i="1"/>
  <c r="L660" i="1"/>
  <c r="L718" i="1"/>
  <c r="L669" i="1"/>
  <c r="L786" i="1"/>
  <c r="L596" i="1"/>
  <c r="L305" i="1"/>
  <c r="L262" i="1"/>
  <c r="L172" i="1"/>
  <c r="L731" i="1"/>
  <c r="L662" i="1"/>
  <c r="L478" i="1"/>
  <c r="L414" i="1"/>
  <c r="L396" i="1"/>
  <c r="L384" i="1"/>
  <c r="L378" i="1"/>
  <c r="L372" i="1"/>
  <c r="L332" i="1"/>
  <c r="L150" i="1"/>
  <c r="L8" i="1"/>
  <c r="L36" i="1"/>
  <c r="L297" i="1"/>
  <c r="L360" i="1"/>
  <c r="L364" i="1"/>
  <c r="L368" i="1"/>
  <c r="L448" i="1"/>
  <c r="L454" i="1"/>
  <c r="L466" i="1"/>
  <c r="L555" i="1"/>
  <c r="L819" i="1"/>
  <c r="L621" i="1"/>
  <c r="L753" i="1"/>
  <c r="L533" i="1"/>
  <c r="L256" i="1"/>
  <c r="L291" i="1"/>
  <c r="L586" i="1"/>
  <c r="L442" i="1"/>
  <c r="L743" i="1"/>
  <c r="L428" i="1"/>
  <c r="L277" i="1"/>
  <c r="L699" i="1"/>
  <c r="L675" i="1"/>
  <c r="L736" i="1"/>
  <c r="L806" i="1"/>
  <c r="L650" i="1"/>
  <c r="L843" i="1"/>
  <c r="L490" i="1"/>
  <c r="L599" i="1"/>
  <c r="L587" i="1"/>
  <c r="L707" i="1"/>
  <c r="L595" i="1"/>
  <c r="L510" i="1"/>
  <c r="L217" i="1"/>
  <c r="L876" i="1"/>
  <c r="L775" i="1"/>
  <c r="L84" i="1"/>
  <c r="L15" i="1"/>
  <c r="L138" i="1"/>
  <c r="L719" i="1"/>
  <c r="L197" i="1"/>
  <c r="L514" i="1"/>
  <c r="L547" i="1"/>
  <c r="L477" i="1"/>
  <c r="L900" i="1"/>
  <c r="L907" i="1"/>
  <c r="L615" i="1"/>
  <c r="L24" i="1"/>
  <c r="L250" i="1"/>
  <c r="L575" i="1"/>
  <c r="L730" i="1"/>
  <c r="L818" i="1"/>
  <c r="L795" i="1"/>
  <c r="L888" i="1"/>
  <c r="L612" i="1"/>
  <c r="L271" i="1"/>
  <c r="L693" i="1"/>
  <c r="L427" i="1"/>
  <c r="L60" i="1"/>
  <c r="L126" i="1"/>
  <c r="L502" i="1"/>
  <c r="L549" i="1"/>
  <c r="L527" i="1"/>
  <c r="L620" i="1"/>
  <c r="L894" i="1"/>
  <c r="L882" i="1"/>
  <c r="L870" i="1"/>
  <c r="L858" i="1"/>
  <c r="L209" i="1"/>
  <c r="L513" i="1"/>
  <c r="L611" i="1"/>
  <c r="L831" i="1"/>
  <c r="L706" i="1"/>
  <c r="L779" i="1"/>
  <c r="L852" i="1"/>
  <c r="L842" i="1"/>
  <c r="L430" i="1"/>
  <c r="L765" i="1"/>
  <c r="L18" i="1"/>
  <c r="L178" i="1"/>
  <c r="L30" i="1"/>
  <c r="L649" i="1"/>
  <c r="L629" i="1"/>
  <c r="L367" i="1"/>
  <c r="L532" i="1"/>
  <c r="L864" i="1"/>
  <c r="L233" i="1"/>
  <c r="L687" i="1"/>
  <c r="L421" i="1"/>
  <c r="L501" i="1"/>
  <c r="L185" i="1"/>
  <c r="L635" i="1"/>
  <c r="L460" i="1"/>
  <c r="L807" i="1"/>
  <c r="L908" i="1"/>
  <c r="L614" i="1"/>
  <c r="L72" i="1"/>
  <c r="L162" i="1"/>
  <c r="L489" i="1"/>
  <c r="L100" i="1"/>
  <c r="L114" i="1"/>
  <c r="L320" i="1"/>
  <c r="L661" i="1"/>
  <c r="L561" i="1"/>
  <c r="L546" i="1"/>
  <c r="L676" i="1"/>
  <c r="L25" i="1"/>
  <c r="L737" i="1"/>
  <c r="L134" i="1"/>
  <c r="L245" i="1"/>
  <c r="L278" i="1"/>
  <c r="L525" i="1"/>
  <c r="L343" i="1"/>
  <c r="L347" i="1"/>
  <c r="L351" i="1"/>
  <c r="L355" i="1"/>
  <c r="L408" i="1"/>
  <c r="L412" i="1"/>
  <c r="L694" i="1"/>
  <c r="L670" i="1"/>
  <c r="L19" i="1"/>
  <c r="L432" i="1"/>
  <c r="L272" i="1"/>
  <c r="L122" i="1"/>
  <c r="L715" i="1"/>
  <c r="L398" i="1"/>
  <c r="L392" i="1"/>
  <c r="L386" i="1"/>
  <c r="L380" i="1"/>
  <c r="L374" i="1"/>
  <c r="L324" i="1"/>
  <c r="L189" i="1"/>
  <c r="L633" i="1"/>
  <c r="G525" i="1"/>
  <c r="G526" i="1" s="1"/>
  <c r="J526" i="1" s="1"/>
  <c r="L688" i="1"/>
  <c r="L403" i="1"/>
  <c r="L391" i="1"/>
  <c r="L212" i="1"/>
  <c r="L129" i="1"/>
  <c r="L776" i="1"/>
  <c r="L205" i="1"/>
  <c r="L631" i="1"/>
  <c r="L229" i="1"/>
  <c r="L815" i="1"/>
  <c r="L682" i="1"/>
  <c r="L422" i="1"/>
  <c r="L187" i="1"/>
  <c r="L182" i="1"/>
  <c r="L284" i="1"/>
  <c r="L241" i="1"/>
  <c r="L180" i="1"/>
  <c r="L80" i="1"/>
  <c r="L745" i="1"/>
  <c r="L458" i="1"/>
  <c r="L434" i="1"/>
  <c r="L423" i="1"/>
  <c r="L63" i="1"/>
  <c r="L668" i="1"/>
  <c r="L154" i="1"/>
  <c r="L506" i="1"/>
  <c r="L452" i="1"/>
  <c r="L273" i="1"/>
  <c r="L21" i="1"/>
  <c r="L419" i="1"/>
  <c r="L723" i="1"/>
  <c r="L200" i="1"/>
  <c r="L464" i="1"/>
  <c r="L534" i="1"/>
  <c r="L174" i="1"/>
  <c r="L75" i="1"/>
  <c r="L440" i="1"/>
  <c r="L817" i="1"/>
  <c r="L805" i="1"/>
  <c r="L597" i="1"/>
  <c r="L407" i="1"/>
  <c r="L401" i="1"/>
  <c r="L231" i="1"/>
  <c r="L117" i="1"/>
  <c r="L237" i="1"/>
  <c r="L499" i="1"/>
  <c r="L475" i="1"/>
  <c r="L242" i="1"/>
  <c r="L45" i="1"/>
  <c r="L258" i="1"/>
  <c r="L265" i="1"/>
  <c r="L39" i="1"/>
  <c r="L51" i="1"/>
  <c r="L446" i="1"/>
  <c r="L166" i="1"/>
  <c r="L627" i="1"/>
  <c r="L285" i="1"/>
  <c r="L153" i="1"/>
  <c r="L141" i="1"/>
  <c r="L739" i="1"/>
  <c r="L224" i="1"/>
  <c r="L559" i="1"/>
  <c r="L252" i="1"/>
  <c r="L86" i="1"/>
  <c r="L236" i="1"/>
  <c r="L642" i="1"/>
  <c r="L295" i="1"/>
  <c r="L268" i="1"/>
  <c r="L553" i="1"/>
  <c r="L512" i="1"/>
  <c r="L524" i="1"/>
  <c r="L329" i="1"/>
  <c r="L839" i="1"/>
  <c r="L771" i="1"/>
  <c r="L646" i="1"/>
  <c r="L571" i="1"/>
  <c r="L135" i="1"/>
  <c r="L829" i="1"/>
  <c r="L500" i="1"/>
  <c r="L545" i="1"/>
  <c r="L729" i="1"/>
  <c r="L841" i="1"/>
  <c r="L585" i="1"/>
  <c r="L717" i="1"/>
  <c r="L648" i="1"/>
  <c r="L476" i="1"/>
  <c r="L488" i="1"/>
  <c r="L610" i="1"/>
  <c r="L415" i="1"/>
  <c r="L373" i="1"/>
  <c r="L573" i="1"/>
  <c r="L774" i="1"/>
  <c r="L703" i="1"/>
  <c r="L474" i="1"/>
  <c r="L728" i="1"/>
  <c r="L704" i="1"/>
  <c r="L814" i="1"/>
  <c r="L802" i="1"/>
  <c r="L645" i="1"/>
  <c r="L509" i="1"/>
  <c r="L804" i="1"/>
  <c r="L123" i="1"/>
  <c r="L840" i="1"/>
  <c r="L827" i="1"/>
  <c r="L522" i="1"/>
  <c r="L583" i="1"/>
  <c r="L787" i="1"/>
  <c r="L801" i="1"/>
  <c r="L147" i="1"/>
  <c r="L230" i="1"/>
  <c r="L803" i="1"/>
  <c r="L647" i="1"/>
  <c r="L404" i="1"/>
  <c r="L57" i="1"/>
  <c r="L584" i="1"/>
  <c r="L816" i="1"/>
  <c r="L487" i="1"/>
  <c r="L159" i="1"/>
  <c r="L727" i="1"/>
  <c r="L828" i="1"/>
  <c r="L359" i="1"/>
  <c r="L363" i="1"/>
  <c r="L111" i="1"/>
  <c r="L498" i="1"/>
  <c r="L772" i="1"/>
  <c r="L281" i="1"/>
  <c r="L194" i="1"/>
  <c r="L317" i="1"/>
  <c r="L206" i="1"/>
  <c r="L486" i="1"/>
  <c r="L406" i="1"/>
  <c r="L69" i="1"/>
  <c r="L755" i="1"/>
  <c r="L511" i="1"/>
  <c r="L716" i="1"/>
  <c r="L659" i="1"/>
  <c r="L793" i="1"/>
  <c r="L544" i="1"/>
  <c r="L394" i="1"/>
  <c r="L218" i="1"/>
  <c r="L523" i="1"/>
  <c r="L658" i="1"/>
  <c r="L395" i="1"/>
  <c r="L389" i="1"/>
  <c r="L383" i="1"/>
  <c r="L377" i="1"/>
  <c r="L400" i="1"/>
  <c r="L186" i="1"/>
  <c r="L657" i="1"/>
  <c r="L594" i="1"/>
  <c r="L388" i="1"/>
  <c r="L376" i="1"/>
  <c r="L371" i="1"/>
  <c r="L330" i="1"/>
  <c r="L219" i="1"/>
  <c r="L207" i="1"/>
  <c r="L195" i="1"/>
  <c r="L160" i="1"/>
  <c r="L148" i="1"/>
  <c r="L58" i="1"/>
  <c r="L46" i="1"/>
  <c r="L10" i="1"/>
  <c r="L31" i="1"/>
  <c r="L37" i="1"/>
  <c r="L101" i="1"/>
  <c r="L292" i="1"/>
  <c r="L298" i="1"/>
  <c r="L361" i="1"/>
  <c r="L365" i="1"/>
  <c r="L369" i="1"/>
  <c r="L303" i="1"/>
  <c r="L443" i="1"/>
  <c r="L449" i="1"/>
  <c r="L455" i="1"/>
  <c r="L467" i="1"/>
  <c r="L630" i="1"/>
  <c r="L88" i="1"/>
  <c r="L170" i="1"/>
  <c r="L248" i="1"/>
  <c r="L254" i="1"/>
  <c r="L530" i="1"/>
  <c r="L536" i="1"/>
  <c r="L671" i="1"/>
  <c r="L677" i="1"/>
  <c r="L689" i="1"/>
  <c r="L853" i="1"/>
  <c r="L865" i="1"/>
  <c r="L871" i="1"/>
  <c r="L883" i="1"/>
  <c r="L895" i="1"/>
  <c r="L901" i="1"/>
  <c r="L910" i="1"/>
  <c r="L922" i="1"/>
  <c r="L497" i="1"/>
  <c r="L824" i="1"/>
  <c r="L812" i="1"/>
  <c r="L800" i="1"/>
  <c r="L712" i="1"/>
  <c r="L700" i="1"/>
  <c r="L655" i="1"/>
  <c r="L604" i="1"/>
  <c r="L592" i="1"/>
  <c r="L580" i="1"/>
  <c r="L507" i="1"/>
  <c r="L521" i="1"/>
  <c r="L542" i="1"/>
  <c r="L393" i="1"/>
  <c r="L387" i="1"/>
  <c r="L381" i="1"/>
  <c r="L341" i="1"/>
  <c r="L92" i="1"/>
  <c r="L349" i="1"/>
  <c r="L353" i="1"/>
  <c r="L357" i="1"/>
  <c r="L473" i="1"/>
  <c r="L590" i="1"/>
  <c r="L578" i="1"/>
  <c r="L566" i="1"/>
  <c r="L538" i="1"/>
  <c r="L838" i="1"/>
  <c r="L582" i="1"/>
  <c r="L726" i="1"/>
  <c r="L485" i="1"/>
  <c r="L826" i="1"/>
  <c r="L570" i="1"/>
  <c r="L397" i="1"/>
  <c r="L274" i="1"/>
  <c r="L770" i="1"/>
  <c r="L702" i="1"/>
  <c r="L714" i="1"/>
  <c r="L606" i="1"/>
  <c r="L306" i="1"/>
  <c r="L836" i="1"/>
  <c r="L331" i="1"/>
  <c r="L307" i="1"/>
  <c r="L244" i="1"/>
  <c r="L232" i="1"/>
  <c r="L220" i="1"/>
  <c r="L196" i="1"/>
  <c r="L149" i="1"/>
  <c r="L137" i="1"/>
  <c r="L125" i="1"/>
  <c r="L113" i="1"/>
  <c r="L59" i="1"/>
  <c r="L780" i="1"/>
  <c r="L792" i="1"/>
  <c r="L918" i="1"/>
  <c r="L746" i="1"/>
  <c r="L22" i="1"/>
  <c r="L280" i="1"/>
  <c r="L622" i="1"/>
  <c r="L766" i="1"/>
  <c r="L909" i="1"/>
  <c r="L695" i="1"/>
  <c r="L568" i="1"/>
  <c r="L519" i="1"/>
  <c r="L847" i="1"/>
  <c r="L835" i="1"/>
  <c r="L811" i="1"/>
  <c r="L799" i="1"/>
  <c r="L711" i="1"/>
  <c r="L654" i="1"/>
  <c r="L603" i="1"/>
  <c r="L591" i="1"/>
  <c r="L579" i="1"/>
  <c r="L567" i="1"/>
  <c r="L539" i="1"/>
  <c r="L518" i="1"/>
  <c r="L494" i="1"/>
  <c r="L482" i="1"/>
  <c r="L417" i="1"/>
  <c r="L405" i="1"/>
  <c r="L399" i="1"/>
  <c r="L556" i="1"/>
  <c r="L834" i="1"/>
  <c r="L822" i="1"/>
  <c r="L798" i="1"/>
  <c r="L734" i="1"/>
  <c r="L710" i="1"/>
  <c r="L665" i="1"/>
  <c r="L653" i="1"/>
  <c r="L641" i="1"/>
  <c r="L517" i="1"/>
  <c r="L505" i="1"/>
  <c r="L493" i="1"/>
  <c r="L481" i="1"/>
  <c r="L328" i="1"/>
  <c r="L316" i="1"/>
  <c r="L304" i="1"/>
  <c r="L158" i="1"/>
  <c r="L146" i="1"/>
  <c r="L68" i="1"/>
  <c r="L56" i="1"/>
  <c r="L44" i="1"/>
  <c r="L17" i="1"/>
  <c r="L32" i="1"/>
  <c r="L96" i="1"/>
  <c r="L102" i="1"/>
  <c r="L108" i="1"/>
  <c r="L193" i="1"/>
  <c r="L293" i="1"/>
  <c r="L299" i="1"/>
  <c r="L438" i="1"/>
  <c r="L450" i="1"/>
  <c r="L456" i="1"/>
  <c r="L462" i="1"/>
  <c r="L551" i="1"/>
  <c r="L557" i="1"/>
  <c r="L563" i="1"/>
  <c r="L637" i="1"/>
  <c r="L83" i="1"/>
  <c r="L89" i="1"/>
  <c r="L177" i="1"/>
  <c r="L249" i="1"/>
  <c r="L261" i="1"/>
  <c r="L531" i="1"/>
  <c r="L672" i="1"/>
  <c r="L684" i="1"/>
  <c r="L783" i="1"/>
  <c r="L854" i="1"/>
  <c r="L860" i="1"/>
  <c r="L872" i="1"/>
  <c r="L884" i="1"/>
  <c r="L890" i="1"/>
  <c r="L902" i="1"/>
  <c r="L483" i="1"/>
  <c r="L833" i="1"/>
  <c r="L821" i="1"/>
  <c r="L809" i="1"/>
  <c r="L797" i="1"/>
  <c r="L733" i="1"/>
  <c r="L721" i="1"/>
  <c r="L601" i="1"/>
  <c r="L589" i="1"/>
  <c r="L577" i="1"/>
  <c r="L565" i="1"/>
  <c r="L537" i="1"/>
  <c r="L480" i="1"/>
  <c r="L70" i="1"/>
  <c r="L540" i="1"/>
  <c r="L461" i="1"/>
  <c r="L820" i="1"/>
  <c r="L796" i="1"/>
  <c r="L732" i="1"/>
  <c r="L708" i="1"/>
  <c r="L663" i="1"/>
  <c r="L651" i="1"/>
  <c r="L588" i="1"/>
  <c r="L576" i="1"/>
  <c r="L564" i="1"/>
  <c r="L528" i="1"/>
  <c r="L515" i="1"/>
  <c r="L503" i="1"/>
  <c r="L491" i="1"/>
  <c r="L479" i="1"/>
  <c r="L724" i="1"/>
  <c r="L643" i="1"/>
  <c r="L636" i="1"/>
  <c r="L402" i="1"/>
  <c r="L192" i="1"/>
  <c r="L471" i="1"/>
  <c r="L768" i="1"/>
  <c r="L889" i="1"/>
  <c r="L767" i="1"/>
  <c r="L846" i="1"/>
  <c r="L602" i="1"/>
  <c r="L82" i="1"/>
  <c r="L176" i="1"/>
  <c r="L260" i="1"/>
  <c r="L344" i="1"/>
  <c r="L348" i="1"/>
  <c r="L352" i="1"/>
  <c r="L356" i="1"/>
  <c r="L683" i="1"/>
  <c r="L781" i="1"/>
  <c r="L859" i="1"/>
  <c r="L877" i="1"/>
  <c r="L928" i="1"/>
  <c r="L562" i="1"/>
  <c r="L845" i="1"/>
  <c r="L709" i="1"/>
  <c r="L664" i="1"/>
  <c r="L652" i="1"/>
  <c r="L640" i="1"/>
  <c r="L516" i="1"/>
  <c r="L504" i="1"/>
  <c r="L492" i="1"/>
  <c r="L382" i="1"/>
  <c r="L735" i="1"/>
  <c r="L741" i="1"/>
  <c r="L747" i="1"/>
  <c r="L23" i="1"/>
  <c r="L425" i="1"/>
  <c r="L275" i="1"/>
  <c r="L287" i="1"/>
  <c r="L617" i="1"/>
  <c r="L623" i="1"/>
  <c r="L749" i="1"/>
  <c r="L761" i="1"/>
  <c r="L782" i="1"/>
  <c r="L911" i="1"/>
  <c r="L810" i="1"/>
  <c r="L318" i="1"/>
  <c r="L866" i="1"/>
  <c r="L286" i="1"/>
  <c r="L136" i="1"/>
  <c r="L243" i="1"/>
  <c r="L112" i="1"/>
  <c r="L444" i="1"/>
  <c r="L788" i="1"/>
  <c r="L794" i="1"/>
  <c r="L600" i="1"/>
  <c r="L171" i="1"/>
  <c r="L255" i="1"/>
  <c r="L696" i="1"/>
  <c r="L878" i="1"/>
  <c r="L47" i="1"/>
  <c r="L16" i="1"/>
  <c r="L302" i="1"/>
  <c r="L239" i="1"/>
  <c r="L227" i="1"/>
  <c r="L215" i="1"/>
  <c r="L203" i="1"/>
  <c r="L169" i="1"/>
  <c r="L156" i="1"/>
  <c r="L94" i="1"/>
  <c r="L42" i="1"/>
  <c r="L12" i="1"/>
  <c r="L27" i="1"/>
  <c r="L33" i="1"/>
  <c r="L103" i="1"/>
  <c r="L109" i="1"/>
  <c r="L188" i="1"/>
  <c r="L288" i="1"/>
  <c r="L300" i="1"/>
  <c r="L362" i="1"/>
  <c r="L366" i="1"/>
  <c r="L370" i="1"/>
  <c r="L418" i="1"/>
  <c r="L439" i="1"/>
  <c r="L457" i="1"/>
  <c r="L463" i="1"/>
  <c r="L469" i="1"/>
  <c r="L558" i="1"/>
  <c r="L626" i="1"/>
  <c r="L632" i="1"/>
  <c r="L754" i="1"/>
  <c r="L71" i="1"/>
  <c r="L431" i="1"/>
  <c r="L337" i="1"/>
  <c r="L325" i="1"/>
  <c r="L313" i="1"/>
  <c r="L301" i="1"/>
  <c r="L238" i="1"/>
  <c r="L226" i="1"/>
  <c r="L214" i="1"/>
  <c r="L202" i="1"/>
  <c r="L168" i="1"/>
  <c r="L143" i="1"/>
  <c r="L131" i="1"/>
  <c r="L78" i="1"/>
  <c r="L65" i="1"/>
  <c r="L789" i="1"/>
  <c r="L616" i="1"/>
  <c r="L107" i="1"/>
  <c r="L336" i="1"/>
  <c r="L312" i="1"/>
  <c r="L269" i="1"/>
  <c r="L225" i="1"/>
  <c r="L213" i="1"/>
  <c r="L201" i="1"/>
  <c r="L142" i="1"/>
  <c r="L130" i="1"/>
  <c r="L118" i="1"/>
  <c r="L76" i="1"/>
  <c r="L64" i="1"/>
  <c r="L52" i="1"/>
  <c r="L40" i="1"/>
  <c r="L13" i="1"/>
  <c r="L28" i="1"/>
  <c r="L34" i="1"/>
  <c r="L104" i="1"/>
  <c r="L183" i="1"/>
  <c r="L289" i="1"/>
  <c r="L760" i="1"/>
  <c r="L896" i="1"/>
  <c r="L124" i="1"/>
  <c r="L208" i="1"/>
  <c r="L437" i="1"/>
  <c r="L550" i="1"/>
  <c r="L385" i="1"/>
  <c r="L323" i="1"/>
  <c r="L311" i="1"/>
  <c r="L823" i="1"/>
  <c r="L722" i="1"/>
  <c r="L808" i="1"/>
  <c r="L740" i="1"/>
  <c r="L390" i="1"/>
  <c r="L748" i="1"/>
  <c r="L424" i="1"/>
  <c r="L319" i="1"/>
  <c r="L110" i="1"/>
  <c r="L468" i="1"/>
  <c r="L720" i="1"/>
  <c r="L678" i="1"/>
  <c r="L690" i="1"/>
  <c r="L912" i="1"/>
  <c r="L923" i="1"/>
  <c r="L929" i="1"/>
  <c r="I607" i="1"/>
  <c r="L409" i="1"/>
  <c r="L413" i="1"/>
  <c r="L270" i="1"/>
  <c r="G607" i="1"/>
  <c r="G608" i="1" s="1"/>
  <c r="J608" i="1" s="1"/>
  <c r="L132" i="1"/>
  <c r="L638" i="1"/>
  <c r="L543" i="1"/>
  <c r="L667" i="1"/>
  <c r="L98" i="1"/>
  <c r="L11" i="1"/>
  <c r="L609" i="1"/>
  <c r="L379" i="1"/>
  <c r="L335" i="1"/>
  <c r="G161" i="1"/>
  <c r="G167" i="1" s="1"/>
  <c r="J167" i="1" s="1"/>
  <c r="I161" i="1"/>
  <c r="L345" i="1"/>
  <c r="L161" i="1" l="1"/>
  <c r="I167" i="1"/>
  <c r="L607" i="1"/>
  <c r="I608" i="1"/>
  <c r="J77" i="1"/>
  <c r="G933" i="1"/>
  <c r="I933" i="1"/>
  <c r="L917" i="1"/>
  <c r="L608" i="1"/>
  <c r="L773" i="1"/>
  <c r="L77" i="1"/>
  <c r="L266" i="1"/>
  <c r="L849" i="1"/>
  <c r="L340" i="1"/>
  <c r="L932" i="1"/>
  <c r="L526" i="1"/>
  <c r="L416" i="1"/>
  <c r="L666" i="1"/>
  <c r="L167" i="1"/>
  <c r="L933" i="1" l="1"/>
  <c r="L936" i="1" s="1"/>
</calcChain>
</file>

<file path=xl/sharedStrings.xml><?xml version="1.0" encoding="utf-8"?>
<sst xmlns="http://schemas.openxmlformats.org/spreadsheetml/2006/main" count="945" uniqueCount="44">
  <si>
    <t>vintage</t>
  </si>
  <si>
    <t>age</t>
  </si>
  <si>
    <t>surviving_balance</t>
  </si>
  <si>
    <t>average_service_life</t>
  </si>
  <si>
    <t>remaining_life</t>
  </si>
  <si>
    <t>description</t>
  </si>
  <si>
    <t>E36002</t>
  </si>
  <si>
    <t>E36101</t>
  </si>
  <si>
    <t>E36201</t>
  </si>
  <si>
    <t>E36401</t>
  </si>
  <si>
    <t>E36501</t>
  </si>
  <si>
    <t>E36601</t>
  </si>
  <si>
    <t>E36701</t>
  </si>
  <si>
    <t>E36801</t>
  </si>
  <si>
    <t>E36901</t>
  </si>
  <si>
    <t>E37301 &amp; E37401</t>
  </si>
  <si>
    <t>$ Yrs RL</t>
  </si>
  <si>
    <t>Net Salvage %</t>
  </si>
  <si>
    <t>Theo Res</t>
  </si>
  <si>
    <t>E36002 Total</t>
  </si>
  <si>
    <t>E36101 Total</t>
  </si>
  <si>
    <t>E36201 Total</t>
  </si>
  <si>
    <t>E36401 Total</t>
  </si>
  <si>
    <t>E36501 Total</t>
  </si>
  <si>
    <t>E36601 Total</t>
  </si>
  <si>
    <t>E36701 Total</t>
  </si>
  <si>
    <t>E36801 Total</t>
  </si>
  <si>
    <t>E36901 Total</t>
  </si>
  <si>
    <t>E37301 &amp; E37401 Total</t>
  </si>
  <si>
    <t>Grand Total</t>
  </si>
  <si>
    <t>RL</t>
  </si>
  <si>
    <t>E37001</t>
  </si>
  <si>
    <t>E37003</t>
  </si>
  <si>
    <t xml:space="preserve"> </t>
  </si>
  <si>
    <t>Difference</t>
  </si>
  <si>
    <t>PAF</t>
  </si>
  <si>
    <t>Alloc Res</t>
  </si>
  <si>
    <t>Proration Factor</t>
  </si>
  <si>
    <t>Per Book</t>
  </si>
  <si>
    <t>CENTERPOINT HOUSTON ELECTRIC, LLC</t>
  </si>
  <si>
    <t>AT DECEMBER 31, 2022</t>
  </si>
  <si>
    <t>DEPRECIATION RESERVE REALLOCATION AND REMAINING LIFE COMPUTATIONS - DISTRIBUTION</t>
  </si>
  <si>
    <t>E37001 Total</t>
  </si>
  <si>
    <t>E37003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</si>
</sst>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8" formatCode="&quot;$&quot;#,##0.00_);[Red]\(&quot;$&quot;#,##0.00\)"/>
    <numFmt numFmtId="164" formatCode="0.0000"/>
  </numFmts>
  <fonts count="47" x14ac:knownFonts="1">
    <font>
      <sz val="10"/>
      <name val="Arial"/>
    </font>
    <font>
      <sz val="10"/>
      <color indexed="8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ahoma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Tahoma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name val="Arial"/>
      <family val="2"/>
    </font>
    <font>
      <b/>
      <sz val="10"/>
      <name val="Arial"/>
    </font>
  </fonts>
  <fills count="7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55"/>
      </patternFill>
    </fill>
    <fill>
      <patternFill patternType="solid">
        <fgColor indexed="11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123">
    <xf numFmtId="0" fontId="0" fillId="0" borderId="0"/>
    <xf numFmtId="0" fontId="4" fillId="2" borderId="0" applyNumberFormat="0" applyBorder="0" applyAlignment="0" applyProtection="0"/>
    <xf numFmtId="0" fontId="28" fillId="42" borderId="0" applyNumberFormat="0" applyBorder="0" applyAlignment="0" applyProtection="0"/>
    <xf numFmtId="0" fontId="4" fillId="3" borderId="0" applyNumberFormat="0" applyBorder="0" applyAlignment="0" applyProtection="0"/>
    <xf numFmtId="0" fontId="28" fillId="43" borderId="0" applyNumberFormat="0" applyBorder="0" applyAlignment="0" applyProtection="0"/>
    <xf numFmtId="0" fontId="4" fillId="5" borderId="0" applyNumberFormat="0" applyBorder="0" applyAlignment="0" applyProtection="0"/>
    <xf numFmtId="0" fontId="28" fillId="44" borderId="0" applyNumberFormat="0" applyBorder="0" applyAlignment="0" applyProtection="0"/>
    <xf numFmtId="0" fontId="4" fillId="7" borderId="0" applyNumberFormat="0" applyBorder="0" applyAlignment="0" applyProtection="0"/>
    <xf numFmtId="0" fontId="28" fillId="45" borderId="0" applyNumberFormat="0" applyBorder="0" applyAlignment="0" applyProtection="0"/>
    <xf numFmtId="0" fontId="4" fillId="8" borderId="0" applyNumberFormat="0" applyBorder="0" applyAlignment="0" applyProtection="0"/>
    <xf numFmtId="0" fontId="28" fillId="46" borderId="0" applyNumberFormat="0" applyBorder="0" applyAlignment="0" applyProtection="0"/>
    <xf numFmtId="0" fontId="4" fillId="9" borderId="0" applyNumberFormat="0" applyBorder="0" applyAlignment="0" applyProtection="0"/>
    <xf numFmtId="0" fontId="28" fillId="47" borderId="0" applyNumberFormat="0" applyBorder="0" applyAlignment="0" applyProtection="0"/>
    <xf numFmtId="0" fontId="4" fillId="10" borderId="0" applyNumberFormat="0" applyBorder="0" applyAlignment="0" applyProtection="0"/>
    <xf numFmtId="0" fontId="28" fillId="48" borderId="0" applyNumberFormat="0" applyBorder="0" applyAlignment="0" applyProtection="0"/>
    <xf numFmtId="0" fontId="4" fillId="4" borderId="0" applyNumberFormat="0" applyBorder="0" applyAlignment="0" applyProtection="0"/>
    <xf numFmtId="0" fontId="28" fillId="49" borderId="0" applyNumberFormat="0" applyBorder="0" applyAlignment="0" applyProtection="0"/>
    <xf numFmtId="0" fontId="4" fillId="12" borderId="0" applyNumberFormat="0" applyBorder="0" applyAlignment="0" applyProtection="0"/>
    <xf numFmtId="0" fontId="28" fillId="50" borderId="0" applyNumberFormat="0" applyBorder="0" applyAlignment="0" applyProtection="0"/>
    <xf numFmtId="0" fontId="4" fillId="7" borderId="0" applyNumberFormat="0" applyBorder="0" applyAlignment="0" applyProtection="0"/>
    <xf numFmtId="0" fontId="28" fillId="51" borderId="0" applyNumberFormat="0" applyBorder="0" applyAlignment="0" applyProtection="0"/>
    <xf numFmtId="0" fontId="4" fillId="10" borderId="0" applyNumberFormat="0" applyBorder="0" applyAlignment="0" applyProtection="0"/>
    <xf numFmtId="0" fontId="28" fillId="52" borderId="0" applyNumberFormat="0" applyBorder="0" applyAlignment="0" applyProtection="0"/>
    <xf numFmtId="0" fontId="4" fillId="15" borderId="0" applyNumberFormat="0" applyBorder="0" applyAlignment="0" applyProtection="0"/>
    <xf numFmtId="0" fontId="28" fillId="53" borderId="0" applyNumberFormat="0" applyBorder="0" applyAlignment="0" applyProtection="0"/>
    <xf numFmtId="0" fontId="5" fillId="16" borderId="0" applyNumberFormat="0" applyBorder="0" applyAlignment="0" applyProtection="0"/>
    <xf numFmtId="0" fontId="29" fillId="54" borderId="0" applyNumberFormat="0" applyBorder="0" applyAlignment="0" applyProtection="0"/>
    <xf numFmtId="0" fontId="5" fillId="4" borderId="0" applyNumberFormat="0" applyBorder="0" applyAlignment="0" applyProtection="0"/>
    <xf numFmtId="0" fontId="29" fillId="55" borderId="0" applyNumberFormat="0" applyBorder="0" applyAlignment="0" applyProtection="0"/>
    <xf numFmtId="0" fontId="5" fillId="12" borderId="0" applyNumberFormat="0" applyBorder="0" applyAlignment="0" applyProtection="0"/>
    <xf numFmtId="0" fontId="29" fillId="56" borderId="0" applyNumberFormat="0" applyBorder="0" applyAlignment="0" applyProtection="0"/>
    <xf numFmtId="0" fontId="5" fillId="17" borderId="0" applyNumberFormat="0" applyBorder="0" applyAlignment="0" applyProtection="0"/>
    <xf numFmtId="0" fontId="29" fillId="57" borderId="0" applyNumberFormat="0" applyBorder="0" applyAlignment="0" applyProtection="0"/>
    <xf numFmtId="0" fontId="5" fillId="18" borderId="0" applyNumberFormat="0" applyBorder="0" applyAlignment="0" applyProtection="0"/>
    <xf numFmtId="0" fontId="29" fillId="58" borderId="0" applyNumberFormat="0" applyBorder="0" applyAlignment="0" applyProtection="0"/>
    <xf numFmtId="0" fontId="5" fillId="19" borderId="0" applyNumberFormat="0" applyBorder="0" applyAlignment="0" applyProtection="0"/>
    <xf numFmtId="0" fontId="29" fillId="59" borderId="0" applyNumberFormat="0" applyBorder="0" applyAlignment="0" applyProtection="0"/>
    <xf numFmtId="0" fontId="5" fillId="20" borderId="0" applyNumberFormat="0" applyBorder="0" applyAlignment="0" applyProtection="0"/>
    <xf numFmtId="0" fontId="29" fillId="60" borderId="0" applyNumberFormat="0" applyBorder="0" applyAlignment="0" applyProtection="0"/>
    <xf numFmtId="0" fontId="5" fillId="21" borderId="0" applyNumberFormat="0" applyBorder="0" applyAlignment="0" applyProtection="0"/>
    <xf numFmtId="0" fontId="29" fillId="61" borderId="0" applyNumberFormat="0" applyBorder="0" applyAlignment="0" applyProtection="0"/>
    <xf numFmtId="0" fontId="5" fillId="13" borderId="0" applyNumberFormat="0" applyBorder="0" applyAlignment="0" applyProtection="0"/>
    <xf numFmtId="0" fontId="29" fillId="62" borderId="0" applyNumberFormat="0" applyBorder="0" applyAlignment="0" applyProtection="0"/>
    <xf numFmtId="0" fontId="5" fillId="17" borderId="0" applyNumberFormat="0" applyBorder="0" applyAlignment="0" applyProtection="0"/>
    <xf numFmtId="0" fontId="29" fillId="63" borderId="0" applyNumberFormat="0" applyBorder="0" applyAlignment="0" applyProtection="0"/>
    <xf numFmtId="0" fontId="5" fillId="18" borderId="0" applyNumberFormat="0" applyBorder="0" applyAlignment="0" applyProtection="0"/>
    <xf numFmtId="0" fontId="29" fillId="64" borderId="0" applyNumberFormat="0" applyBorder="0" applyAlignment="0" applyProtection="0"/>
    <xf numFmtId="0" fontId="5" fillId="22" borderId="0" applyNumberFormat="0" applyBorder="0" applyAlignment="0" applyProtection="0"/>
    <xf numFmtId="0" fontId="29" fillId="65" borderId="0" applyNumberFormat="0" applyBorder="0" applyAlignment="0" applyProtection="0"/>
    <xf numFmtId="0" fontId="6" fillId="3" borderId="0" applyNumberFormat="0" applyBorder="0" applyAlignment="0" applyProtection="0"/>
    <xf numFmtId="0" fontId="30" fillId="66" borderId="0" applyNumberFormat="0" applyBorder="0" applyAlignment="0" applyProtection="0"/>
    <xf numFmtId="0" fontId="7" fillId="14" borderId="1" applyNumberFormat="0" applyAlignment="0" applyProtection="0"/>
    <xf numFmtId="0" fontId="31" fillId="67" borderId="11" applyNumberFormat="0" applyAlignment="0" applyProtection="0"/>
    <xf numFmtId="0" fontId="8" fillId="11" borderId="2" applyNumberFormat="0" applyAlignment="0" applyProtection="0"/>
    <xf numFmtId="0" fontId="32" fillId="68" borderId="12" applyNumberFormat="0" applyAlignment="0" applyProtection="0"/>
    <xf numFmtId="0" fontId="10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1" fillId="5" borderId="0" applyNumberFormat="0" applyBorder="0" applyAlignment="0" applyProtection="0"/>
    <xf numFmtId="0" fontId="34" fillId="69" borderId="0" applyNumberFormat="0" applyBorder="0" applyAlignment="0" applyProtection="0"/>
    <xf numFmtId="0" fontId="12" fillId="0" borderId="3" applyNumberFormat="0" applyFill="0" applyAlignment="0" applyProtection="0"/>
    <xf numFmtId="0" fontId="35" fillId="0" borderId="13" applyNumberFormat="0" applyFill="0" applyAlignment="0" applyProtection="0"/>
    <xf numFmtId="0" fontId="13" fillId="0" borderId="4" applyNumberFormat="0" applyFill="0" applyAlignment="0" applyProtection="0"/>
    <xf numFmtId="0" fontId="36" fillId="0" borderId="14" applyNumberFormat="0" applyFill="0" applyAlignment="0" applyProtection="0"/>
    <xf numFmtId="0" fontId="14" fillId="0" borderId="5" applyNumberFormat="0" applyFill="0" applyAlignment="0" applyProtection="0"/>
    <xf numFmtId="0" fontId="37" fillId="0" borderId="15" applyNumberFormat="0" applyFill="0" applyAlignment="0" applyProtection="0"/>
    <xf numFmtId="0" fontId="14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5" fillId="9" borderId="1" applyNumberFormat="0" applyAlignment="0" applyProtection="0"/>
    <xf numFmtId="0" fontId="38" fillId="70" borderId="11" applyNumberFormat="0" applyAlignment="0" applyProtection="0"/>
    <xf numFmtId="0" fontId="16" fillId="0" borderId="6" applyNumberFormat="0" applyFill="0" applyAlignment="0" applyProtection="0"/>
    <xf numFmtId="0" fontId="39" fillId="0" borderId="16" applyNumberFormat="0" applyFill="0" applyAlignment="0" applyProtection="0"/>
    <xf numFmtId="0" fontId="17" fillId="23" borderId="0" applyNumberFormat="0" applyBorder="0" applyAlignment="0" applyProtection="0"/>
    <xf numFmtId="0" fontId="40" fillId="71" borderId="0" applyNumberFormat="0" applyBorder="0" applyAlignment="0" applyProtection="0"/>
    <xf numFmtId="0" fontId="18" fillId="0" borderId="0"/>
    <xf numFmtId="0" fontId="28" fillId="0" borderId="0"/>
    <xf numFmtId="0" fontId="9" fillId="6" borderId="7" applyNumberFormat="0" applyFont="0" applyAlignment="0" applyProtection="0"/>
    <xf numFmtId="0" fontId="28" fillId="72" borderId="17" applyNumberFormat="0" applyFont="0" applyAlignment="0" applyProtection="0"/>
    <xf numFmtId="0" fontId="19" fillId="14" borderId="8" applyNumberFormat="0" applyAlignment="0" applyProtection="0"/>
    <xf numFmtId="0" fontId="41" fillId="67" borderId="18" applyNumberFormat="0" applyAlignment="0" applyProtection="0"/>
    <xf numFmtId="4" fontId="1" fillId="24" borderId="8" applyNumberFormat="0" applyProtection="0">
      <alignment vertical="center"/>
    </xf>
    <xf numFmtId="4" fontId="23" fillId="24" borderId="8" applyNumberFormat="0" applyProtection="0">
      <alignment vertical="center"/>
    </xf>
    <xf numFmtId="4" fontId="1" fillId="24" borderId="8" applyNumberFormat="0" applyProtection="0">
      <alignment horizontal="left" vertical="center" indent="1"/>
    </xf>
    <xf numFmtId="4" fontId="1" fillId="24" borderId="8" applyNumberFormat="0" applyProtection="0">
      <alignment horizontal="left" vertical="center" indent="1"/>
    </xf>
    <xf numFmtId="0" fontId="3" fillId="25" borderId="8" applyNumberFormat="0" applyProtection="0">
      <alignment horizontal="left" vertical="center" indent="1"/>
    </xf>
    <xf numFmtId="4" fontId="1" fillId="26" borderId="8" applyNumberFormat="0" applyProtection="0">
      <alignment horizontal="right" vertical="center"/>
    </xf>
    <xf numFmtId="4" fontId="1" fillId="27" borderId="8" applyNumberFormat="0" applyProtection="0">
      <alignment horizontal="right" vertical="center"/>
    </xf>
    <xf numFmtId="4" fontId="1" fillId="28" borderId="8" applyNumberFormat="0" applyProtection="0">
      <alignment horizontal="right" vertical="center"/>
    </xf>
    <xf numFmtId="4" fontId="1" fillId="29" borderId="8" applyNumberFormat="0" applyProtection="0">
      <alignment horizontal="right" vertical="center"/>
    </xf>
    <xf numFmtId="4" fontId="1" fillId="30" borderId="8" applyNumberFormat="0" applyProtection="0">
      <alignment horizontal="right" vertical="center"/>
    </xf>
    <xf numFmtId="4" fontId="1" fillId="31" borderId="8" applyNumberFormat="0" applyProtection="0">
      <alignment horizontal="right" vertical="center"/>
    </xf>
    <xf numFmtId="4" fontId="1" fillId="32" borderId="8" applyNumberFormat="0" applyProtection="0">
      <alignment horizontal="right" vertical="center"/>
    </xf>
    <xf numFmtId="4" fontId="1" fillId="33" borderId="8" applyNumberFormat="0" applyProtection="0">
      <alignment horizontal="right" vertical="center"/>
    </xf>
    <xf numFmtId="4" fontId="1" fillId="34" borderId="8" applyNumberFormat="0" applyProtection="0">
      <alignment horizontal="right" vertical="center"/>
    </xf>
    <xf numFmtId="4" fontId="24" fillId="35" borderId="8" applyNumberFormat="0" applyProtection="0">
      <alignment horizontal="left" vertical="center" indent="1"/>
    </xf>
    <xf numFmtId="4" fontId="1" fillId="36" borderId="9" applyNumberFormat="0" applyProtection="0">
      <alignment horizontal="left" vertical="center" indent="1"/>
    </xf>
    <xf numFmtId="4" fontId="25" fillId="37" borderId="0" applyNumberFormat="0" applyProtection="0">
      <alignment horizontal="left" vertical="center" indent="1"/>
    </xf>
    <xf numFmtId="0" fontId="3" fillId="25" borderId="8" applyNumberFormat="0" applyProtection="0">
      <alignment horizontal="left" vertical="center" indent="1"/>
    </xf>
    <xf numFmtId="4" fontId="1" fillId="36" borderId="8" applyNumberFormat="0" applyProtection="0">
      <alignment horizontal="left" vertical="center" indent="1"/>
    </xf>
    <xf numFmtId="4" fontId="1" fillId="38" borderId="8" applyNumberFormat="0" applyProtection="0">
      <alignment horizontal="left" vertical="center" indent="1"/>
    </xf>
    <xf numFmtId="0" fontId="3" fillId="38" borderId="8" applyNumberFormat="0" applyProtection="0">
      <alignment horizontal="left" vertical="center" indent="1"/>
    </xf>
    <xf numFmtId="0" fontId="3" fillId="38" borderId="8" applyNumberFormat="0" applyProtection="0">
      <alignment horizontal="left" vertical="center" indent="1"/>
    </xf>
    <xf numFmtId="0" fontId="3" fillId="39" borderId="8" applyNumberFormat="0" applyProtection="0">
      <alignment horizontal="left" vertical="center" indent="1"/>
    </xf>
    <xf numFmtId="0" fontId="3" fillId="39" borderId="8" applyNumberFormat="0" applyProtection="0">
      <alignment horizontal="left" vertical="center" indent="1"/>
    </xf>
    <xf numFmtId="0" fontId="3" fillId="40" borderId="8" applyNumberFormat="0" applyProtection="0">
      <alignment horizontal="left" vertical="center" indent="1"/>
    </xf>
    <xf numFmtId="0" fontId="3" fillId="40" borderId="8" applyNumberFormat="0" applyProtection="0">
      <alignment horizontal="left" vertical="center" indent="1"/>
    </xf>
    <xf numFmtId="0" fontId="3" fillId="25" borderId="8" applyNumberFormat="0" applyProtection="0">
      <alignment horizontal="left" vertical="center" indent="1"/>
    </xf>
    <xf numFmtId="0" fontId="3" fillId="25" borderId="8" applyNumberFormat="0" applyProtection="0">
      <alignment horizontal="left" vertical="center" indent="1"/>
    </xf>
    <xf numFmtId="4" fontId="1" fillId="41" borderId="8" applyNumberFormat="0" applyProtection="0">
      <alignment vertical="center"/>
    </xf>
    <xf numFmtId="4" fontId="23" fillId="41" borderId="8" applyNumberFormat="0" applyProtection="0">
      <alignment vertical="center"/>
    </xf>
    <xf numFmtId="4" fontId="1" fillId="41" borderId="8" applyNumberFormat="0" applyProtection="0">
      <alignment horizontal="left" vertical="center" indent="1"/>
    </xf>
    <xf numFmtId="4" fontId="1" fillId="41" borderId="8" applyNumberFormat="0" applyProtection="0">
      <alignment horizontal="left" vertical="center" indent="1"/>
    </xf>
    <xf numFmtId="4" fontId="1" fillId="36" borderId="8" applyNumberFormat="0" applyProtection="0">
      <alignment horizontal="right" vertical="center"/>
    </xf>
    <xf numFmtId="4" fontId="23" fillId="36" borderId="8" applyNumberFormat="0" applyProtection="0">
      <alignment horizontal="right" vertical="center"/>
    </xf>
    <xf numFmtId="0" fontId="3" fillId="25" borderId="8" applyNumberFormat="0" applyProtection="0">
      <alignment horizontal="left" vertical="center" indent="1"/>
    </xf>
    <xf numFmtId="0" fontId="3" fillId="25" borderId="8" applyNumberFormat="0" applyProtection="0">
      <alignment horizontal="left" vertical="center" indent="1"/>
    </xf>
    <xf numFmtId="0" fontId="26" fillId="0" borderId="0"/>
    <xf numFmtId="4" fontId="27" fillId="36" borderId="8" applyNumberFormat="0" applyProtection="0">
      <alignment horizontal="right" vertical="center"/>
    </xf>
    <xf numFmtId="0" fontId="20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43" fillId="0" borderId="19" applyNumberFormat="0" applyFill="0" applyAlignment="0" applyProtection="0"/>
    <xf numFmtId="0" fontId="22" fillId="0" borderId="0" applyNumberFormat="0" applyFill="0" applyBorder="0" applyAlignment="0" applyProtection="0"/>
    <xf numFmtId="0" fontId="44" fillId="0" borderId="0" applyNumberFormat="0" applyFill="0" applyBorder="0" applyAlignment="0" applyProtection="0"/>
  </cellStyleXfs>
  <cellXfs count="23">
    <xf numFmtId="0" fontId="0" fillId="0" borderId="0" xfId="0"/>
    <xf numFmtId="39" fontId="0" fillId="0" borderId="0" xfId="0" applyNumberFormat="1"/>
    <xf numFmtId="10" fontId="0" fillId="0" borderId="0" xfId="0" applyNumberFormat="1"/>
    <xf numFmtId="164" fontId="0" fillId="0" borderId="0" xfId="0" applyNumberFormat="1"/>
    <xf numFmtId="2" fontId="0" fillId="0" borderId="0" xfId="0" applyNumberFormat="1"/>
    <xf numFmtId="8" fontId="0" fillId="0" borderId="0" xfId="0" applyNumberFormat="1"/>
    <xf numFmtId="0" fontId="3" fillId="0" borderId="0" xfId="0" applyFont="1"/>
    <xf numFmtId="39" fontId="3" fillId="0" borderId="0" xfId="0" applyNumberFormat="1" applyFont="1"/>
    <xf numFmtId="0" fontId="0" fillId="0" borderId="20" xfId="0" applyBorder="1" applyAlignment="1">
      <alignment horizontal="center" wrapText="1"/>
    </xf>
    <xf numFmtId="39" fontId="0" fillId="0" borderId="20" xfId="0" applyNumberFormat="1" applyBorder="1" applyAlignment="1">
      <alignment horizontal="center" wrapText="1"/>
    </xf>
    <xf numFmtId="2" fontId="0" fillId="0" borderId="20" xfId="0" applyNumberFormat="1" applyBorder="1" applyAlignment="1">
      <alignment horizontal="center" wrapText="1"/>
    </xf>
    <xf numFmtId="10" fontId="0" fillId="0" borderId="20" xfId="0" applyNumberFormat="1" applyBorder="1" applyAlignment="1">
      <alignment horizontal="center" wrapText="1"/>
    </xf>
    <xf numFmtId="164" fontId="0" fillId="0" borderId="20" xfId="0" applyNumberForma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5" fillId="0" borderId="0" xfId="0" applyFont="1" applyAlignment="1">
      <alignment horizontal="centerContinuous"/>
    </xf>
    <xf numFmtId="39" fontId="0" fillId="0" borderId="0" xfId="0" applyNumberFormat="1" applyAlignment="1">
      <alignment horizontal="centerContinuous"/>
    </xf>
    <xf numFmtId="0" fontId="45" fillId="0" borderId="0" xfId="0" applyFont="1"/>
    <xf numFmtId="39" fontId="45" fillId="0" borderId="0" xfId="0" applyNumberFormat="1" applyFont="1" applyAlignment="1">
      <alignment horizontal="centerContinuous"/>
    </xf>
    <xf numFmtId="2" fontId="45" fillId="0" borderId="0" xfId="0" applyNumberFormat="1" applyFont="1" applyAlignment="1">
      <alignment horizontal="centerContinuous"/>
    </xf>
    <xf numFmtId="10" fontId="45" fillId="0" borderId="0" xfId="0" applyNumberFormat="1" applyFont="1" applyAlignment="1">
      <alignment horizontal="centerContinuous"/>
    </xf>
    <xf numFmtId="164" fontId="0" fillId="0" borderId="0" xfId="0" applyNumberFormat="1" applyAlignment="1">
      <alignment horizontal="centerContinuous"/>
    </xf>
    <xf numFmtId="2" fontId="0" fillId="0" borderId="0" xfId="0" applyNumberFormat="1" applyAlignment="1">
      <alignment horizontal="right"/>
    </xf>
    <xf numFmtId="0" fontId="46" fillId="0" borderId="0" xfId="0" applyFont="1"/>
  </cellXfs>
  <cellStyles count="123">
    <cellStyle name="20% - Accent1" xfId="1" builtinId="30" customBuiltin="1"/>
    <cellStyle name="20% - Accent1 2" xfId="2" xr:uid="{00000000-0005-0000-0000-000001000000}"/>
    <cellStyle name="20% - Accent2" xfId="3" builtinId="34" customBuiltin="1"/>
    <cellStyle name="20% - Accent2 2" xfId="4" xr:uid="{00000000-0005-0000-0000-000003000000}"/>
    <cellStyle name="20% - Accent3" xfId="5" builtinId="38" customBuiltin="1"/>
    <cellStyle name="20% - Accent3 2" xfId="6" xr:uid="{00000000-0005-0000-0000-000005000000}"/>
    <cellStyle name="20% - Accent4" xfId="7" builtinId="42" customBuiltin="1"/>
    <cellStyle name="20% - Accent4 2" xfId="8" xr:uid="{00000000-0005-0000-0000-000007000000}"/>
    <cellStyle name="20% - Accent5" xfId="9" builtinId="46" customBuiltin="1"/>
    <cellStyle name="20% - Accent5 2" xfId="10" xr:uid="{00000000-0005-0000-0000-000009000000}"/>
    <cellStyle name="20% - Accent6" xfId="11" builtinId="50" customBuiltin="1"/>
    <cellStyle name="20% - Accent6 2" xfId="12" xr:uid="{00000000-0005-0000-0000-00000B000000}"/>
    <cellStyle name="40% - Accent1" xfId="13" builtinId="31" customBuiltin="1"/>
    <cellStyle name="40% - Accent1 2" xfId="14" xr:uid="{00000000-0005-0000-0000-00000D000000}"/>
    <cellStyle name="40% - Accent2" xfId="15" builtinId="35" customBuiltin="1"/>
    <cellStyle name="40% - Accent2 2" xfId="16" xr:uid="{00000000-0005-0000-0000-00000F000000}"/>
    <cellStyle name="40% - Accent3" xfId="17" builtinId="39" customBuiltin="1"/>
    <cellStyle name="40% - Accent3 2" xfId="18" xr:uid="{00000000-0005-0000-0000-000011000000}"/>
    <cellStyle name="40% - Accent4" xfId="19" builtinId="43" customBuiltin="1"/>
    <cellStyle name="40% - Accent4 2" xfId="20" xr:uid="{00000000-0005-0000-0000-000013000000}"/>
    <cellStyle name="40% - Accent5" xfId="21" builtinId="47" customBuiltin="1"/>
    <cellStyle name="40% - Accent5 2" xfId="22" xr:uid="{00000000-0005-0000-0000-000015000000}"/>
    <cellStyle name="40% - Accent6" xfId="23" builtinId="51" customBuiltin="1"/>
    <cellStyle name="40% - Accent6 2" xfId="24" xr:uid="{00000000-0005-0000-0000-000017000000}"/>
    <cellStyle name="60% - Accent1" xfId="25" builtinId="32" customBuiltin="1"/>
    <cellStyle name="60% - Accent1 2" xfId="26" xr:uid="{00000000-0005-0000-0000-000019000000}"/>
    <cellStyle name="60% - Accent2" xfId="27" builtinId="36" customBuiltin="1"/>
    <cellStyle name="60% - Accent2 2" xfId="28" xr:uid="{00000000-0005-0000-0000-00001B000000}"/>
    <cellStyle name="60% - Accent3" xfId="29" builtinId="40" customBuiltin="1"/>
    <cellStyle name="60% - Accent3 2" xfId="30" xr:uid="{00000000-0005-0000-0000-00001D000000}"/>
    <cellStyle name="60% - Accent4" xfId="31" builtinId="44" customBuiltin="1"/>
    <cellStyle name="60% - Accent4 2" xfId="32" xr:uid="{00000000-0005-0000-0000-00001F000000}"/>
    <cellStyle name="60% - Accent5" xfId="33" builtinId="48" customBuiltin="1"/>
    <cellStyle name="60% - Accent5 2" xfId="34" xr:uid="{00000000-0005-0000-0000-000021000000}"/>
    <cellStyle name="60% - Accent6" xfId="35" builtinId="52" customBuiltin="1"/>
    <cellStyle name="60% - Accent6 2" xfId="36" xr:uid="{00000000-0005-0000-0000-000023000000}"/>
    <cellStyle name="Accent1" xfId="37" builtinId="29" customBuiltin="1"/>
    <cellStyle name="Accent1 2" xfId="38" xr:uid="{00000000-0005-0000-0000-000025000000}"/>
    <cellStyle name="Accent2" xfId="39" builtinId="33" customBuiltin="1"/>
    <cellStyle name="Accent2 2" xfId="40" xr:uid="{00000000-0005-0000-0000-000027000000}"/>
    <cellStyle name="Accent3" xfId="41" builtinId="37" customBuiltin="1"/>
    <cellStyle name="Accent3 2" xfId="42" xr:uid="{00000000-0005-0000-0000-000029000000}"/>
    <cellStyle name="Accent4" xfId="43" builtinId="41" customBuiltin="1"/>
    <cellStyle name="Accent4 2" xfId="44" xr:uid="{00000000-0005-0000-0000-00002B000000}"/>
    <cellStyle name="Accent5" xfId="45" builtinId="45" customBuiltin="1"/>
    <cellStyle name="Accent5 2" xfId="46" xr:uid="{00000000-0005-0000-0000-00002D000000}"/>
    <cellStyle name="Accent6" xfId="47" builtinId="49" customBuiltin="1"/>
    <cellStyle name="Accent6 2" xfId="48" xr:uid="{00000000-0005-0000-0000-00002F000000}"/>
    <cellStyle name="Bad" xfId="49" builtinId="27" customBuiltin="1"/>
    <cellStyle name="Bad 2" xfId="50" xr:uid="{00000000-0005-0000-0000-000031000000}"/>
    <cellStyle name="Calculation" xfId="51" builtinId="22" customBuiltin="1"/>
    <cellStyle name="Calculation 2" xfId="52" xr:uid="{00000000-0005-0000-0000-000033000000}"/>
    <cellStyle name="Check Cell" xfId="53" builtinId="23" customBuiltin="1"/>
    <cellStyle name="Check Cell 2" xfId="54" xr:uid="{00000000-0005-0000-0000-000035000000}"/>
    <cellStyle name="Explanatory Text" xfId="55" builtinId="53" customBuiltin="1"/>
    <cellStyle name="Explanatory Text 2" xfId="56" xr:uid="{00000000-0005-0000-0000-000037000000}"/>
    <cellStyle name="Good" xfId="57" builtinId="26" customBuiltin="1"/>
    <cellStyle name="Good 2" xfId="58" xr:uid="{00000000-0005-0000-0000-000039000000}"/>
    <cellStyle name="Heading 1" xfId="59" builtinId="16" customBuiltin="1"/>
    <cellStyle name="Heading 1 2" xfId="60" xr:uid="{00000000-0005-0000-0000-00003B000000}"/>
    <cellStyle name="Heading 2" xfId="61" builtinId="17" customBuiltin="1"/>
    <cellStyle name="Heading 2 2" xfId="62" xr:uid="{00000000-0005-0000-0000-00003D000000}"/>
    <cellStyle name="Heading 3" xfId="63" builtinId="18" customBuiltin="1"/>
    <cellStyle name="Heading 3 2" xfId="64" xr:uid="{00000000-0005-0000-0000-00003F000000}"/>
    <cellStyle name="Heading 4" xfId="65" builtinId="19" customBuiltin="1"/>
    <cellStyle name="Heading 4 2" xfId="66" xr:uid="{00000000-0005-0000-0000-000041000000}"/>
    <cellStyle name="Input" xfId="67" builtinId="20" customBuiltin="1"/>
    <cellStyle name="Input 2" xfId="68" xr:uid="{00000000-0005-0000-0000-000043000000}"/>
    <cellStyle name="Linked Cell" xfId="69" builtinId="24" customBuiltin="1"/>
    <cellStyle name="Linked Cell 2" xfId="70" xr:uid="{00000000-0005-0000-0000-000045000000}"/>
    <cellStyle name="Neutral" xfId="71" builtinId="28" customBuiltin="1"/>
    <cellStyle name="Neutral 2" xfId="72" xr:uid="{00000000-0005-0000-0000-000047000000}"/>
    <cellStyle name="Normal" xfId="0" builtinId="0"/>
    <cellStyle name="Normal 2" xfId="73" xr:uid="{00000000-0005-0000-0000-000049000000}"/>
    <cellStyle name="Normal 3" xfId="74" xr:uid="{00000000-0005-0000-0000-00004A000000}"/>
    <cellStyle name="Note" xfId="75" builtinId="10" customBuiltin="1"/>
    <cellStyle name="Note 2" xfId="76" xr:uid="{00000000-0005-0000-0000-00004C000000}"/>
    <cellStyle name="Output" xfId="77" builtinId="21" customBuiltin="1"/>
    <cellStyle name="Output 2" xfId="78" xr:uid="{00000000-0005-0000-0000-00004E000000}"/>
    <cellStyle name="SAPBEXaggData" xfId="79" xr:uid="{00000000-0005-0000-0000-00004F000000}"/>
    <cellStyle name="SAPBEXaggDataEmph" xfId="80" xr:uid="{00000000-0005-0000-0000-000050000000}"/>
    <cellStyle name="SAPBEXaggItem" xfId="81" xr:uid="{00000000-0005-0000-0000-000051000000}"/>
    <cellStyle name="SAPBEXaggItemX" xfId="82" xr:uid="{00000000-0005-0000-0000-000052000000}"/>
    <cellStyle name="SAPBEXchaText" xfId="83" xr:uid="{00000000-0005-0000-0000-000053000000}"/>
    <cellStyle name="SAPBEXexcBad7" xfId="84" xr:uid="{00000000-0005-0000-0000-000054000000}"/>
    <cellStyle name="SAPBEXexcBad8" xfId="85" xr:uid="{00000000-0005-0000-0000-000055000000}"/>
    <cellStyle name="SAPBEXexcBad9" xfId="86" xr:uid="{00000000-0005-0000-0000-000056000000}"/>
    <cellStyle name="SAPBEXexcCritical4" xfId="87" xr:uid="{00000000-0005-0000-0000-000057000000}"/>
    <cellStyle name="SAPBEXexcCritical5" xfId="88" xr:uid="{00000000-0005-0000-0000-000058000000}"/>
    <cellStyle name="SAPBEXexcCritical6" xfId="89" xr:uid="{00000000-0005-0000-0000-000059000000}"/>
    <cellStyle name="SAPBEXexcGood1" xfId="90" xr:uid="{00000000-0005-0000-0000-00005A000000}"/>
    <cellStyle name="SAPBEXexcGood2" xfId="91" xr:uid="{00000000-0005-0000-0000-00005B000000}"/>
    <cellStyle name="SAPBEXexcGood3" xfId="92" xr:uid="{00000000-0005-0000-0000-00005C000000}"/>
    <cellStyle name="SAPBEXfilterDrill" xfId="93" xr:uid="{00000000-0005-0000-0000-00005D000000}"/>
    <cellStyle name="SAPBEXfilterItem" xfId="94" xr:uid="{00000000-0005-0000-0000-00005E000000}"/>
    <cellStyle name="SAPBEXfilterText" xfId="95" xr:uid="{00000000-0005-0000-0000-00005F000000}"/>
    <cellStyle name="SAPBEXformats" xfId="96" xr:uid="{00000000-0005-0000-0000-000060000000}"/>
    <cellStyle name="SAPBEXheaderItem" xfId="97" xr:uid="{00000000-0005-0000-0000-000061000000}"/>
    <cellStyle name="SAPBEXheaderText" xfId="98" xr:uid="{00000000-0005-0000-0000-000062000000}"/>
    <cellStyle name="SAPBEXHLevel0" xfId="99" xr:uid="{00000000-0005-0000-0000-000063000000}"/>
    <cellStyle name="SAPBEXHLevel0X" xfId="100" xr:uid="{00000000-0005-0000-0000-000064000000}"/>
    <cellStyle name="SAPBEXHLevel1" xfId="101" xr:uid="{00000000-0005-0000-0000-000065000000}"/>
    <cellStyle name="SAPBEXHLevel1X" xfId="102" xr:uid="{00000000-0005-0000-0000-000066000000}"/>
    <cellStyle name="SAPBEXHLevel2" xfId="103" xr:uid="{00000000-0005-0000-0000-000067000000}"/>
    <cellStyle name="SAPBEXHLevel2X" xfId="104" xr:uid="{00000000-0005-0000-0000-000068000000}"/>
    <cellStyle name="SAPBEXHLevel3" xfId="105" xr:uid="{00000000-0005-0000-0000-000069000000}"/>
    <cellStyle name="SAPBEXHLevel3X" xfId="106" xr:uid="{00000000-0005-0000-0000-00006A000000}"/>
    <cellStyle name="SAPBEXresData" xfId="107" xr:uid="{00000000-0005-0000-0000-00006B000000}"/>
    <cellStyle name="SAPBEXresDataEmph" xfId="108" xr:uid="{00000000-0005-0000-0000-00006C000000}"/>
    <cellStyle name="SAPBEXresItem" xfId="109" xr:uid="{00000000-0005-0000-0000-00006D000000}"/>
    <cellStyle name="SAPBEXresItemX" xfId="110" xr:uid="{00000000-0005-0000-0000-00006E000000}"/>
    <cellStyle name="SAPBEXstdData" xfId="111" xr:uid="{00000000-0005-0000-0000-00006F000000}"/>
    <cellStyle name="SAPBEXstdDataEmph" xfId="112" xr:uid="{00000000-0005-0000-0000-000070000000}"/>
    <cellStyle name="SAPBEXstdItem" xfId="113" xr:uid="{00000000-0005-0000-0000-000071000000}"/>
    <cellStyle name="SAPBEXstdItemX" xfId="114" xr:uid="{00000000-0005-0000-0000-000072000000}"/>
    <cellStyle name="SAPBEXtitle" xfId="115" xr:uid="{00000000-0005-0000-0000-000073000000}"/>
    <cellStyle name="SAPBEXundefined" xfId="116" xr:uid="{00000000-0005-0000-0000-000074000000}"/>
    <cellStyle name="Title" xfId="117" builtinId="15" customBuiltin="1"/>
    <cellStyle name="Title 2" xfId="118" xr:uid="{00000000-0005-0000-0000-000076000000}"/>
    <cellStyle name="Total" xfId="119" builtinId="25" customBuiltin="1"/>
    <cellStyle name="Total 2" xfId="120" xr:uid="{00000000-0005-0000-0000-000078000000}"/>
    <cellStyle name="Warning Text" xfId="121" builtinId="11" customBuiltin="1"/>
    <cellStyle name="Warning Text 2" xfId="122" xr:uid="{00000000-0005-0000-0000-00007A000000}"/>
  </cellStyles>
  <dxfs count="0"/>
  <tableStyles count="1" defaultTableStyle="TableStyleMedium2" defaultPivotStyle="PivotStyleLight16">
    <tableStyle name="Invisible" pivot="0" table="0" count="0" xr9:uid="{00000000-0011-0000-FFFF-FFFF00000000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D4D4D4"/>
      <rgbColor rgb="00C0C4C7"/>
      <rgbColor rgb="009999FF"/>
      <rgbColor rgb="00993366"/>
      <rgbColor rgb="00FFFFCC"/>
      <rgbColor rgb="00CCFFFF"/>
      <rgbColor rgb="00660066"/>
      <rgbColor rgb="00F87C7C"/>
      <rgbColor rgb="000066CC"/>
      <rgbColor rgb="00E0E5E8"/>
      <rgbColor rgb="00000080"/>
      <rgbColor rgb="00FF00FF"/>
      <rgbColor rgb="00FFFF00"/>
      <rgbColor rgb="00F2F2F2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BBBB"/>
      <rgbColor rgb="00CC99FF"/>
      <rgbColor rgb="00FFCC99"/>
      <rgbColor rgb="003366FF"/>
      <rgbColor rgb="0033CCCC"/>
      <rgbColor rgb="0060ED84"/>
      <rgbColor rgb="00FFCC33"/>
      <rgbColor rgb="00FFAB1D"/>
      <rgbColor rgb="00FF8800"/>
      <rgbColor rgb="00666699"/>
      <rgbColor rgb="00C0CACF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>
    <pageSetUpPr fitToPage="1"/>
  </sheetPr>
  <dimension ref="A1:L938"/>
  <sheetViews>
    <sheetView tabSelected="1" topLeftCell="A3" workbookViewId="0">
      <selection activeCell="J917" sqref="J917"/>
    </sheetView>
  </sheetViews>
  <sheetFormatPr defaultRowHeight="12.75" outlineLevelRow="2" x14ac:dyDescent="0.2"/>
  <cols>
    <col min="1" max="1" width="16.7109375" customWidth="1"/>
    <col min="2" max="3" width="9.7109375" customWidth="1"/>
    <col min="4" max="4" width="16.7109375" style="1" customWidth="1"/>
    <col min="5" max="6" width="9.7109375" style="21" customWidth="1"/>
    <col min="7" max="7" width="18.7109375" style="1" customWidth="1"/>
    <col min="8" max="8" width="9.7109375" style="2" customWidth="1"/>
    <col min="9" max="9" width="16.7109375" style="1" customWidth="1"/>
    <col min="10" max="10" width="16.7109375" style="4" customWidth="1"/>
    <col min="11" max="11" width="16.7109375" style="3" customWidth="1"/>
    <col min="12" max="12" width="18.7109375" style="1" customWidth="1"/>
  </cols>
  <sheetData>
    <row r="1" spans="1:12" x14ac:dyDescent="0.2">
      <c r="A1" s="14" t="s">
        <v>39</v>
      </c>
      <c r="B1" s="14"/>
      <c r="C1" s="14"/>
      <c r="D1" s="17"/>
      <c r="E1" s="18"/>
      <c r="F1" s="18"/>
      <c r="G1" s="17"/>
      <c r="H1" s="19"/>
      <c r="I1" s="17"/>
      <c r="J1" s="18"/>
      <c r="K1" s="20"/>
      <c r="L1" s="15"/>
    </row>
    <row r="2" spans="1:12" x14ac:dyDescent="0.2">
      <c r="A2" s="14" t="s">
        <v>41</v>
      </c>
      <c r="B2" s="14"/>
      <c r="C2" s="14"/>
      <c r="D2" s="17"/>
      <c r="E2" s="18"/>
      <c r="F2" s="18"/>
      <c r="G2" s="17"/>
      <c r="H2" s="19"/>
      <c r="I2" s="17"/>
      <c r="J2" s="18"/>
      <c r="K2" s="20"/>
      <c r="L2" s="15"/>
    </row>
    <row r="3" spans="1:12" x14ac:dyDescent="0.2">
      <c r="A3" s="14" t="s">
        <v>40</v>
      </c>
      <c r="B3" s="14"/>
      <c r="C3" s="14"/>
      <c r="D3" s="17"/>
      <c r="E3" s="18"/>
      <c r="F3" s="18"/>
      <c r="G3" s="17"/>
      <c r="H3" s="19"/>
      <c r="I3" s="17"/>
      <c r="J3" s="18"/>
      <c r="K3" s="20"/>
      <c r="L3" s="15"/>
    </row>
    <row r="7" spans="1:12" s="13" customFormat="1" ht="25.5" x14ac:dyDescent="0.2">
      <c r="A7" s="8" t="s">
        <v>5</v>
      </c>
      <c r="B7" s="8" t="s">
        <v>0</v>
      </c>
      <c r="C7" s="8" t="s">
        <v>1</v>
      </c>
      <c r="D7" s="9" t="s">
        <v>2</v>
      </c>
      <c r="E7" s="10" t="s">
        <v>3</v>
      </c>
      <c r="F7" s="10" t="s">
        <v>4</v>
      </c>
      <c r="G7" s="9" t="s">
        <v>16</v>
      </c>
      <c r="H7" s="11" t="s">
        <v>17</v>
      </c>
      <c r="I7" s="9" t="s">
        <v>18</v>
      </c>
      <c r="J7" s="10" t="s">
        <v>30</v>
      </c>
      <c r="K7" s="12" t="s">
        <v>35</v>
      </c>
      <c r="L7" s="9" t="s">
        <v>36</v>
      </c>
    </row>
    <row r="8" spans="1:12" outlineLevel="2" x14ac:dyDescent="0.2">
      <c r="A8" t="s">
        <v>6</v>
      </c>
      <c r="B8">
        <v>2003</v>
      </c>
      <c r="C8">
        <f t="shared" ref="C8:C71" si="0">2022.5-B8</f>
        <v>19.5</v>
      </c>
      <c r="D8" s="1">
        <v>26230.79</v>
      </c>
      <c r="E8" s="21">
        <v>65</v>
      </c>
      <c r="F8" s="21">
        <v>51.112763999999999</v>
      </c>
      <c r="G8" s="1">
        <f t="shared" ref="G8:G76" si="1">D8*F8</f>
        <v>1340728.1788035601</v>
      </c>
      <c r="H8" s="2">
        <v>0</v>
      </c>
      <c r="I8" s="1">
        <f t="shared" ref="I8:I76" si="2">D8*(1-F8/E8)*(1-H8)</f>
        <v>5604.2026337913858</v>
      </c>
      <c r="K8" s="3">
        <f t="shared" ref="K8:K39" si="3">$L$938</f>
        <v>1.1037951213199235</v>
      </c>
      <c r="L8" s="1">
        <f t="shared" ref="L8:L76" si="4">IF(K8*I8&lt;D8*(1-H8),I8*K8,D8*(1-H8))</f>
        <v>6185.8915260671974</v>
      </c>
    </row>
    <row r="9" spans="1:12" outlineLevel="2" x14ac:dyDescent="0.2">
      <c r="A9" t="s">
        <v>6</v>
      </c>
      <c r="B9">
        <v>1993</v>
      </c>
      <c r="C9">
        <f t="shared" si="0"/>
        <v>29.5</v>
      </c>
      <c r="D9" s="1">
        <v>9652</v>
      </c>
      <c r="E9" s="21">
        <v>65</v>
      </c>
      <c r="F9" s="21">
        <v>44.384098999999999</v>
      </c>
      <c r="G9" s="1">
        <f t="shared" si="1"/>
        <v>428395.32354800001</v>
      </c>
      <c r="H9" s="2">
        <v>0</v>
      </c>
      <c r="I9" s="1">
        <f t="shared" si="2"/>
        <v>3061.3027146461541</v>
      </c>
      <c r="K9" s="3">
        <f t="shared" si="3"/>
        <v>1.1037951213199235</v>
      </c>
      <c r="L9" s="1">
        <f t="shared" si="4"/>
        <v>3379.0510013098628</v>
      </c>
    </row>
    <row r="10" spans="1:12" outlineLevel="2" x14ac:dyDescent="0.2">
      <c r="A10" t="s">
        <v>6</v>
      </c>
      <c r="B10">
        <v>1992</v>
      </c>
      <c r="C10">
        <f t="shared" si="0"/>
        <v>30.5</v>
      </c>
      <c r="D10" s="1">
        <v>3563.69</v>
      </c>
      <c r="E10" s="21">
        <v>65</v>
      </c>
      <c r="F10" s="21">
        <v>43.726993</v>
      </c>
      <c r="G10" s="1">
        <f t="shared" ref="G10:G37" si="5">D10*F10</f>
        <v>155829.44768417001</v>
      </c>
      <c r="H10" s="2">
        <v>0</v>
      </c>
      <c r="I10" s="1">
        <f t="shared" ref="I10:I37" si="6">D10*(1-F10/E10)*(1-H10)</f>
        <v>1166.313881782</v>
      </c>
      <c r="K10" s="3">
        <f t="shared" si="3"/>
        <v>1.1037951213199235</v>
      </c>
      <c r="L10" s="1">
        <f t="shared" ref="L10:L37" si="7">IF(K10*I10&lt;D10*(1-H10),I10*K10,D10*(1-H10))</f>
        <v>1287.3715726386736</v>
      </c>
    </row>
    <row r="11" spans="1:12" outlineLevel="2" x14ac:dyDescent="0.2">
      <c r="A11" t="s">
        <v>6</v>
      </c>
      <c r="B11">
        <v>1991</v>
      </c>
      <c r="C11">
        <f t="shared" si="0"/>
        <v>31.5</v>
      </c>
      <c r="D11" s="1">
        <v>133604.92000000001</v>
      </c>
      <c r="E11" s="21">
        <v>65</v>
      </c>
      <c r="F11" s="21">
        <v>43.073762000000002</v>
      </c>
      <c r="G11" s="1">
        <f t="shared" si="5"/>
        <v>5754866.5261090407</v>
      </c>
      <c r="H11" s="2">
        <v>0</v>
      </c>
      <c r="I11" s="1">
        <f t="shared" si="6"/>
        <v>45068.511906014763</v>
      </c>
      <c r="K11" s="3">
        <f t="shared" si="3"/>
        <v>1.1037951213199235</v>
      </c>
      <c r="L11" s="1">
        <f t="shared" si="7"/>
        <v>49746.403567007983</v>
      </c>
    </row>
    <row r="12" spans="1:12" outlineLevel="2" x14ac:dyDescent="0.2">
      <c r="A12" t="s">
        <v>6</v>
      </c>
      <c r="B12">
        <v>1990</v>
      </c>
      <c r="C12">
        <f t="shared" si="0"/>
        <v>32.5</v>
      </c>
      <c r="D12" s="1">
        <v>12255</v>
      </c>
      <c r="E12" s="21">
        <v>65</v>
      </c>
      <c r="F12" s="21">
        <v>42.423580999999999</v>
      </c>
      <c r="G12" s="1">
        <f t="shared" si="5"/>
        <v>519900.985155</v>
      </c>
      <c r="H12" s="2">
        <v>0</v>
      </c>
      <c r="I12" s="1">
        <f t="shared" si="6"/>
        <v>4256.5233053076927</v>
      </c>
      <c r="K12" s="3">
        <f t="shared" si="3"/>
        <v>1.1037951213199235</v>
      </c>
      <c r="L12" s="1">
        <f t="shared" si="7"/>
        <v>4698.3296581831864</v>
      </c>
    </row>
    <row r="13" spans="1:12" outlineLevel="2" x14ac:dyDescent="0.2">
      <c r="A13" t="s">
        <v>6</v>
      </c>
      <c r="B13">
        <v>1989</v>
      </c>
      <c r="C13">
        <f t="shared" si="0"/>
        <v>33.5</v>
      </c>
      <c r="D13" s="1">
        <v>98495.920000000013</v>
      </c>
      <c r="E13" s="21">
        <v>65</v>
      </c>
      <c r="F13" s="21">
        <v>41.777779000000002</v>
      </c>
      <c r="G13" s="1">
        <f t="shared" si="5"/>
        <v>4114940.7781616808</v>
      </c>
      <c r="H13" s="2">
        <v>0</v>
      </c>
      <c r="I13" s="1">
        <f t="shared" si="6"/>
        <v>35189.138797512613</v>
      </c>
      <c r="K13" s="3">
        <f t="shared" si="3"/>
        <v>1.1037951213199235</v>
      </c>
      <c r="L13" s="1">
        <f t="shared" si="7"/>
        <v>38841.599728144065</v>
      </c>
    </row>
    <row r="14" spans="1:12" outlineLevel="2" x14ac:dyDescent="0.2">
      <c r="A14" t="s">
        <v>6</v>
      </c>
      <c r="B14">
        <v>1988</v>
      </c>
      <c r="C14">
        <f t="shared" si="0"/>
        <v>34.5</v>
      </c>
      <c r="D14" s="1">
        <v>110186.62999999998</v>
      </c>
      <c r="E14" s="21">
        <v>65</v>
      </c>
      <c r="F14" s="21">
        <v>41.135288000000003</v>
      </c>
      <c r="G14" s="1">
        <f t="shared" si="5"/>
        <v>4532558.7587994393</v>
      </c>
      <c r="H14" s="2">
        <v>0</v>
      </c>
      <c r="I14" s="1">
        <f t="shared" si="6"/>
        <v>40454.95678770091</v>
      </c>
      <c r="K14" s="3">
        <f t="shared" si="3"/>
        <v>1.1037951213199235</v>
      </c>
      <c r="L14" s="1">
        <f t="shared" si="7"/>
        <v>44653.983935472592</v>
      </c>
    </row>
    <row r="15" spans="1:12" outlineLevel="2" x14ac:dyDescent="0.2">
      <c r="A15" t="s">
        <v>6</v>
      </c>
      <c r="B15">
        <v>1987</v>
      </c>
      <c r="C15">
        <f t="shared" si="0"/>
        <v>35.5</v>
      </c>
      <c r="D15" s="1">
        <v>35052.5</v>
      </c>
      <c r="E15" s="21">
        <v>65</v>
      </c>
      <c r="F15" s="21">
        <v>40.497261000000002</v>
      </c>
      <c r="G15" s="1">
        <f t="shared" si="5"/>
        <v>1419530.2412025</v>
      </c>
      <c r="H15" s="2">
        <v>0</v>
      </c>
      <c r="I15" s="1">
        <f t="shared" si="6"/>
        <v>13213.57321226923</v>
      </c>
      <c r="K15" s="3">
        <f t="shared" si="3"/>
        <v>1.1037951213199235</v>
      </c>
      <c r="L15" s="1">
        <f t="shared" si="7"/>
        <v>14585.077646906406</v>
      </c>
    </row>
    <row r="16" spans="1:12" outlineLevel="2" x14ac:dyDescent="0.2">
      <c r="A16" t="s">
        <v>6</v>
      </c>
      <c r="B16">
        <v>1986</v>
      </c>
      <c r="C16">
        <f t="shared" si="0"/>
        <v>36.5</v>
      </c>
      <c r="D16" s="1">
        <v>8912.36</v>
      </c>
      <c r="E16" s="21">
        <v>65</v>
      </c>
      <c r="F16" s="21">
        <v>39.863</v>
      </c>
      <c r="G16" s="1">
        <f t="shared" si="5"/>
        <v>355273.40668000001</v>
      </c>
      <c r="H16" s="2">
        <v>0</v>
      </c>
      <c r="I16" s="1">
        <f t="shared" si="6"/>
        <v>3446.6152818461542</v>
      </c>
      <c r="K16" s="3">
        <f t="shared" si="3"/>
        <v>1.1037951213199235</v>
      </c>
      <c r="L16" s="1">
        <f t="shared" si="7"/>
        <v>3804.357133168478</v>
      </c>
    </row>
    <row r="17" spans="1:12" outlineLevel="2" x14ac:dyDescent="0.2">
      <c r="A17" t="s">
        <v>6</v>
      </c>
      <c r="B17">
        <v>1985</v>
      </c>
      <c r="C17">
        <f t="shared" si="0"/>
        <v>37.5</v>
      </c>
      <c r="D17" s="1">
        <v>58842.93</v>
      </c>
      <c r="E17" s="21">
        <v>65</v>
      </c>
      <c r="F17" s="21">
        <v>39.233263000000001</v>
      </c>
      <c r="G17" s="1">
        <f t="shared" si="5"/>
        <v>2308600.1483805901</v>
      </c>
      <c r="H17" s="2">
        <v>0</v>
      </c>
      <c r="I17" s="1">
        <f t="shared" si="6"/>
        <v>23326.004640298612</v>
      </c>
      <c r="K17" s="3">
        <f t="shared" si="3"/>
        <v>1.1037951213199235</v>
      </c>
      <c r="L17" s="1">
        <f t="shared" si="7"/>
        <v>25747.130121847506</v>
      </c>
    </row>
    <row r="18" spans="1:12" outlineLevel="2" x14ac:dyDescent="0.2">
      <c r="A18" t="s">
        <v>6</v>
      </c>
      <c r="B18">
        <v>1984</v>
      </c>
      <c r="C18">
        <f t="shared" si="0"/>
        <v>38.5</v>
      </c>
      <c r="D18" s="1">
        <v>31641.869999999995</v>
      </c>
      <c r="E18" s="21">
        <v>65</v>
      </c>
      <c r="F18" s="21">
        <v>38.607737999999998</v>
      </c>
      <c r="G18" s="1">
        <f t="shared" ref="G18:G26" si="8">D18*F18</f>
        <v>1221621.0267900596</v>
      </c>
      <c r="H18" s="2">
        <v>0</v>
      </c>
      <c r="I18" s="1">
        <f t="shared" ref="I18:I26" si="9">D18*(1-F18/E18)*(1-H18)</f>
        <v>12847.700357075999</v>
      </c>
      <c r="K18" s="3">
        <f t="shared" si="3"/>
        <v>1.1037951213199235</v>
      </c>
      <c r="L18" s="1">
        <f t="shared" ref="L18:L26" si="10">IF(K18*I18&lt;D18*(1-H18),I18*K18,D18*(1-H18))</f>
        <v>14181.228974320728</v>
      </c>
    </row>
    <row r="19" spans="1:12" outlineLevel="2" x14ac:dyDescent="0.2">
      <c r="A19" t="s">
        <v>6</v>
      </c>
      <c r="B19">
        <v>1983</v>
      </c>
      <c r="C19">
        <f t="shared" si="0"/>
        <v>39.5</v>
      </c>
      <c r="D19" s="1">
        <v>22383.919999999998</v>
      </c>
      <c r="E19" s="21">
        <v>65</v>
      </c>
      <c r="F19" s="21">
        <v>37.986756</v>
      </c>
      <c r="G19" s="1">
        <f t="shared" si="8"/>
        <v>850292.50736351998</v>
      </c>
      <c r="H19" s="2">
        <v>0</v>
      </c>
      <c r="I19" s="1">
        <f t="shared" si="9"/>
        <v>9302.4968097919991</v>
      </c>
      <c r="K19" s="3">
        <f t="shared" si="3"/>
        <v>1.1037951213199235</v>
      </c>
      <c r="L19" s="1">
        <f t="shared" si="10"/>
        <v>10268.050594742561</v>
      </c>
    </row>
    <row r="20" spans="1:12" outlineLevel="2" x14ac:dyDescent="0.2">
      <c r="A20" t="s">
        <v>6</v>
      </c>
      <c r="B20">
        <v>1982</v>
      </c>
      <c r="C20">
        <f t="shared" si="0"/>
        <v>40.5</v>
      </c>
      <c r="D20" s="1">
        <v>52575.409999999996</v>
      </c>
      <c r="E20" s="21">
        <v>65</v>
      </c>
      <c r="F20" s="21">
        <v>37.370426999999999</v>
      </c>
      <c r="G20" s="1">
        <f t="shared" si="8"/>
        <v>1964765.5214000698</v>
      </c>
      <c r="H20" s="2">
        <v>0</v>
      </c>
      <c r="I20" s="1">
        <f t="shared" si="9"/>
        <v>22348.248132306617</v>
      </c>
      <c r="K20" s="3">
        <f t="shared" si="3"/>
        <v>1.1037951213199235</v>
      </c>
      <c r="L20" s="1">
        <f t="shared" si="10"/>
        <v>24667.887258487135</v>
      </c>
    </row>
    <row r="21" spans="1:12" outlineLevel="2" x14ac:dyDescent="0.2">
      <c r="A21" t="s">
        <v>6</v>
      </c>
      <c r="B21">
        <v>1981</v>
      </c>
      <c r="C21">
        <f t="shared" si="0"/>
        <v>41.5</v>
      </c>
      <c r="D21" s="1">
        <v>42710.909999999996</v>
      </c>
      <c r="E21" s="21">
        <v>65</v>
      </c>
      <c r="F21" s="21">
        <v>36.758617000000001</v>
      </c>
      <c r="G21" s="1">
        <f t="shared" si="8"/>
        <v>1569993.9824114698</v>
      </c>
      <c r="H21" s="2">
        <v>0</v>
      </c>
      <c r="I21" s="1">
        <f t="shared" si="9"/>
        <v>18557.156424438923</v>
      </c>
      <c r="K21" s="3">
        <f t="shared" si="3"/>
        <v>1.1037951213199235</v>
      </c>
      <c r="L21" s="1">
        <f t="shared" si="10"/>
        <v>20483.29872686636</v>
      </c>
    </row>
    <row r="22" spans="1:12" outlineLevel="2" x14ac:dyDescent="0.2">
      <c r="A22" t="s">
        <v>6</v>
      </c>
      <c r="B22">
        <v>1980</v>
      </c>
      <c r="C22">
        <f t="shared" si="0"/>
        <v>42.5</v>
      </c>
      <c r="D22" s="1">
        <v>9275.9600000000028</v>
      </c>
      <c r="E22" s="21">
        <v>65</v>
      </c>
      <c r="F22" s="21">
        <v>36.151879999999998</v>
      </c>
      <c r="G22" s="1">
        <f t="shared" si="8"/>
        <v>335343.39280480007</v>
      </c>
      <c r="H22" s="2">
        <v>0</v>
      </c>
      <c r="I22" s="1">
        <f t="shared" si="9"/>
        <v>4116.8308799261549</v>
      </c>
      <c r="K22" s="3">
        <f t="shared" si="3"/>
        <v>1.1037951213199235</v>
      </c>
      <c r="L22" s="1">
        <f t="shared" si="10"/>
        <v>4544.1378405616979</v>
      </c>
    </row>
    <row r="23" spans="1:12" outlineLevel="2" x14ac:dyDescent="0.2">
      <c r="A23" t="s">
        <v>6</v>
      </c>
      <c r="B23">
        <v>1979</v>
      </c>
      <c r="C23">
        <f t="shared" si="0"/>
        <v>43.5</v>
      </c>
      <c r="D23" s="1">
        <v>84381.29</v>
      </c>
      <c r="E23" s="21">
        <v>65</v>
      </c>
      <c r="F23" s="21">
        <v>35.549607999999999</v>
      </c>
      <c r="G23" s="1">
        <f t="shared" si="8"/>
        <v>2999721.7820343198</v>
      </c>
      <c r="H23" s="2">
        <v>0</v>
      </c>
      <c r="I23" s="1">
        <f t="shared" si="9"/>
        <v>38231.72412254892</v>
      </c>
      <c r="K23" s="3">
        <f t="shared" si="3"/>
        <v>1.1037951213199235</v>
      </c>
      <c r="L23" s="1">
        <f t="shared" si="10"/>
        <v>42199.990566118729</v>
      </c>
    </row>
    <row r="24" spans="1:12" outlineLevel="2" x14ac:dyDescent="0.2">
      <c r="A24" t="s">
        <v>6</v>
      </c>
      <c r="B24">
        <v>1978</v>
      </c>
      <c r="C24">
        <f t="shared" si="0"/>
        <v>44.5</v>
      </c>
      <c r="D24" s="1">
        <v>62809.700000000004</v>
      </c>
      <c r="E24" s="21">
        <v>65</v>
      </c>
      <c r="F24" s="21">
        <v>34.952815000000001</v>
      </c>
      <c r="G24" s="1">
        <f t="shared" si="8"/>
        <v>2195375.8243055004</v>
      </c>
      <c r="H24" s="2">
        <v>0</v>
      </c>
      <c r="I24" s="1">
        <f t="shared" si="9"/>
        <v>29034.68731837692</v>
      </c>
      <c r="K24" s="3">
        <f t="shared" si="3"/>
        <v>1.1037951213199235</v>
      </c>
      <c r="L24" s="1">
        <f t="shared" si="10"/>
        <v>32048.346211073898</v>
      </c>
    </row>
    <row r="25" spans="1:12" outlineLevel="2" x14ac:dyDescent="0.2">
      <c r="A25" t="s">
        <v>6</v>
      </c>
      <c r="B25">
        <v>1977</v>
      </c>
      <c r="C25">
        <f t="shared" si="0"/>
        <v>45.5</v>
      </c>
      <c r="D25" s="1">
        <v>3379.3799999999997</v>
      </c>
      <c r="E25" s="21">
        <v>65</v>
      </c>
      <c r="F25" s="21">
        <v>34.360399000000001</v>
      </c>
      <c r="G25" s="1">
        <f t="shared" si="8"/>
        <v>116116.84517261999</v>
      </c>
      <c r="H25" s="2">
        <v>0</v>
      </c>
      <c r="I25" s="1">
        <f t="shared" si="9"/>
        <v>1592.9669973443074</v>
      </c>
      <c r="K25" s="3">
        <f t="shared" si="3"/>
        <v>1.1037951213199235</v>
      </c>
      <c r="L25" s="1">
        <f t="shared" si="10"/>
        <v>1758.3092000922941</v>
      </c>
    </row>
    <row r="26" spans="1:12" outlineLevel="2" x14ac:dyDescent="0.2">
      <c r="A26" t="s">
        <v>6</v>
      </c>
      <c r="B26">
        <v>1976</v>
      </c>
      <c r="C26">
        <f t="shared" si="0"/>
        <v>46.5</v>
      </c>
      <c r="D26" s="1">
        <v>12096.35</v>
      </c>
      <c r="E26" s="21">
        <v>65</v>
      </c>
      <c r="F26" s="21">
        <v>33.773834999999998</v>
      </c>
      <c r="G26" s="1">
        <f t="shared" si="8"/>
        <v>408540.12900224997</v>
      </c>
      <c r="H26" s="2">
        <v>0</v>
      </c>
      <c r="I26" s="1">
        <f t="shared" si="9"/>
        <v>5811.1172461192309</v>
      </c>
      <c r="K26" s="3">
        <f t="shared" si="3"/>
        <v>1.1037951213199235</v>
      </c>
      <c r="L26" s="1">
        <f t="shared" si="10"/>
        <v>6414.2828656844767</v>
      </c>
    </row>
    <row r="27" spans="1:12" outlineLevel="2" x14ac:dyDescent="0.2">
      <c r="A27" t="s">
        <v>6</v>
      </c>
      <c r="B27">
        <v>1975</v>
      </c>
      <c r="C27">
        <f t="shared" si="0"/>
        <v>47.5</v>
      </c>
      <c r="D27" s="1">
        <v>28403.119999999999</v>
      </c>
      <c r="E27" s="21">
        <v>65</v>
      </c>
      <c r="F27" s="21">
        <v>33.191769000000001</v>
      </c>
      <c r="G27" s="1">
        <f t="shared" si="5"/>
        <v>942749.79791928001</v>
      </c>
      <c r="H27" s="2">
        <v>0</v>
      </c>
      <c r="I27" s="1">
        <f t="shared" si="6"/>
        <v>13899.276955087998</v>
      </c>
      <c r="K27" s="3">
        <f t="shared" si="3"/>
        <v>1.1037951213199235</v>
      </c>
      <c r="L27" s="1">
        <f t="shared" si="7"/>
        <v>15341.954092900574</v>
      </c>
    </row>
    <row r="28" spans="1:12" outlineLevel="2" x14ac:dyDescent="0.2">
      <c r="A28" t="s">
        <v>6</v>
      </c>
      <c r="B28">
        <v>1974</v>
      </c>
      <c r="C28">
        <f t="shared" si="0"/>
        <v>48.5</v>
      </c>
      <c r="D28" s="1">
        <v>46001.17</v>
      </c>
      <c r="E28" s="21">
        <v>65</v>
      </c>
      <c r="F28" s="21">
        <v>32.615428000000001</v>
      </c>
      <c r="G28" s="1">
        <f t="shared" si="5"/>
        <v>1500347.8480507601</v>
      </c>
      <c r="H28" s="2">
        <v>0</v>
      </c>
      <c r="I28" s="1">
        <f t="shared" si="6"/>
        <v>22918.895414603692</v>
      </c>
      <c r="K28" s="3">
        <f t="shared" si="3"/>
        <v>1.1037951213199235</v>
      </c>
      <c r="L28" s="1">
        <f t="shared" si="7"/>
        <v>25297.764944681123</v>
      </c>
    </row>
    <row r="29" spans="1:12" outlineLevel="2" x14ac:dyDescent="0.2">
      <c r="A29" t="s">
        <v>6</v>
      </c>
      <c r="B29">
        <v>1973</v>
      </c>
      <c r="C29">
        <f t="shared" si="0"/>
        <v>49.5</v>
      </c>
      <c r="D29" s="1">
        <v>54874.450000000004</v>
      </c>
      <c r="E29" s="21">
        <v>65</v>
      </c>
      <c r="F29" s="21">
        <v>32.043922999999999</v>
      </c>
      <c r="G29" s="1">
        <f t="shared" si="5"/>
        <v>1758392.6504673501</v>
      </c>
      <c r="H29" s="2">
        <v>0</v>
      </c>
      <c r="I29" s="1">
        <f t="shared" si="6"/>
        <v>27822.25537742539</v>
      </c>
      <c r="K29" s="3">
        <f t="shared" si="3"/>
        <v>1.1037951213199235</v>
      </c>
      <c r="L29" s="1">
        <f t="shared" si="7"/>
        <v>30710.069749719154</v>
      </c>
    </row>
    <row r="30" spans="1:12" outlineLevel="2" x14ac:dyDescent="0.2">
      <c r="A30" t="s">
        <v>6</v>
      </c>
      <c r="B30">
        <v>1972</v>
      </c>
      <c r="C30">
        <f t="shared" si="0"/>
        <v>50.5</v>
      </c>
      <c r="D30" s="1">
        <v>14274.539999999995</v>
      </c>
      <c r="E30" s="21">
        <v>65</v>
      </c>
      <c r="F30" s="21">
        <v>31.477982999999998</v>
      </c>
      <c r="G30" s="1">
        <f t="shared" si="5"/>
        <v>449333.72745281982</v>
      </c>
      <c r="H30" s="2">
        <v>0</v>
      </c>
      <c r="I30" s="1">
        <f t="shared" si="6"/>
        <v>7361.7134238027675</v>
      </c>
      <c r="K30" s="3">
        <f t="shared" si="3"/>
        <v>1.1037951213199235</v>
      </c>
      <c r="L30" s="1">
        <f t="shared" si="7"/>
        <v>8125.823361748885</v>
      </c>
    </row>
    <row r="31" spans="1:12" outlineLevel="2" x14ac:dyDescent="0.2">
      <c r="A31" t="s">
        <v>6</v>
      </c>
      <c r="B31">
        <v>1971</v>
      </c>
      <c r="C31">
        <f t="shared" si="0"/>
        <v>51.5</v>
      </c>
      <c r="D31" s="1">
        <v>8376.19</v>
      </c>
      <c r="E31" s="21">
        <v>65</v>
      </c>
      <c r="F31" s="21">
        <v>30.917182</v>
      </c>
      <c r="G31" s="1">
        <f t="shared" si="5"/>
        <v>258968.19069658002</v>
      </c>
      <c r="H31" s="2">
        <v>0</v>
      </c>
      <c r="I31" s="1">
        <f t="shared" si="6"/>
        <v>4392.0639892833842</v>
      </c>
      <c r="K31" s="3">
        <f t="shared" si="3"/>
        <v>1.1037951213199235</v>
      </c>
      <c r="L31" s="1">
        <f t="shared" si="7"/>
        <v>4847.9388038959205</v>
      </c>
    </row>
    <row r="32" spans="1:12" outlineLevel="2" x14ac:dyDescent="0.2">
      <c r="A32" t="s">
        <v>6</v>
      </c>
      <c r="B32">
        <v>1970</v>
      </c>
      <c r="C32">
        <f t="shared" si="0"/>
        <v>52.5</v>
      </c>
      <c r="D32" s="1">
        <v>15606.329999999996</v>
      </c>
      <c r="E32" s="21">
        <v>65</v>
      </c>
      <c r="F32" s="21">
        <v>30.361777</v>
      </c>
      <c r="G32" s="1">
        <f t="shared" si="5"/>
        <v>473835.91124840989</v>
      </c>
      <c r="H32" s="2">
        <v>0</v>
      </c>
      <c r="I32" s="1">
        <f t="shared" si="6"/>
        <v>8316.5467500244595</v>
      </c>
      <c r="K32" s="3">
        <f t="shared" si="3"/>
        <v>1.1037951213199235</v>
      </c>
      <c r="L32" s="1">
        <f t="shared" si="7"/>
        <v>9179.763728906064</v>
      </c>
    </row>
    <row r="33" spans="1:12" outlineLevel="2" x14ac:dyDescent="0.2">
      <c r="A33" t="s">
        <v>6</v>
      </c>
      <c r="B33">
        <v>1969</v>
      </c>
      <c r="C33">
        <f t="shared" si="0"/>
        <v>53.5</v>
      </c>
      <c r="D33" s="1">
        <v>6031.0800000000017</v>
      </c>
      <c r="E33" s="21">
        <v>65</v>
      </c>
      <c r="F33" s="21">
        <v>29.811781</v>
      </c>
      <c r="G33" s="1">
        <f t="shared" si="5"/>
        <v>179797.23615348004</v>
      </c>
      <c r="H33" s="2">
        <v>0</v>
      </c>
      <c r="I33" s="1">
        <f t="shared" si="6"/>
        <v>3264.9686745618469</v>
      </c>
      <c r="K33" s="3">
        <f t="shared" si="3"/>
        <v>1.1037951213199235</v>
      </c>
      <c r="L33" s="1">
        <f t="shared" si="7"/>
        <v>3603.8564942437438</v>
      </c>
    </row>
    <row r="34" spans="1:12" outlineLevel="2" x14ac:dyDescent="0.2">
      <c r="A34" t="s">
        <v>6</v>
      </c>
      <c r="B34">
        <v>1968</v>
      </c>
      <c r="C34">
        <f t="shared" si="0"/>
        <v>54.5</v>
      </c>
      <c r="D34" s="1">
        <v>4078.19</v>
      </c>
      <c r="E34" s="21">
        <v>65</v>
      </c>
      <c r="F34" s="21">
        <v>29.266988000000001</v>
      </c>
      <c r="G34" s="1">
        <f t="shared" si="5"/>
        <v>119356.33779172001</v>
      </c>
      <c r="H34" s="2">
        <v>0</v>
      </c>
      <c r="I34" s="1">
        <f t="shared" si="6"/>
        <v>2241.9386493581537</v>
      </c>
      <c r="K34" s="3">
        <f t="shared" si="3"/>
        <v>1.1037951213199235</v>
      </c>
      <c r="L34" s="1">
        <f t="shared" si="7"/>
        <v>2474.6409434601087</v>
      </c>
    </row>
    <row r="35" spans="1:12" outlineLevel="2" x14ac:dyDescent="0.2">
      <c r="A35" t="s">
        <v>6</v>
      </c>
      <c r="B35">
        <v>1967</v>
      </c>
      <c r="C35">
        <f t="shared" si="0"/>
        <v>55.5</v>
      </c>
      <c r="D35" s="1">
        <v>12977.260000000002</v>
      </c>
      <c r="E35" s="21">
        <v>65</v>
      </c>
      <c r="F35" s="21">
        <v>28.727841999999999</v>
      </c>
      <c r="G35" s="1">
        <f t="shared" si="5"/>
        <v>372808.67487292003</v>
      </c>
      <c r="H35" s="2">
        <v>0</v>
      </c>
      <c r="I35" s="1">
        <f t="shared" si="6"/>
        <v>7241.7419250320008</v>
      </c>
      <c r="K35" s="3">
        <f t="shared" si="3"/>
        <v>1.1037951213199235</v>
      </c>
      <c r="L35" s="1">
        <f t="shared" si="7"/>
        <v>7993.399406708274</v>
      </c>
    </row>
    <row r="36" spans="1:12" outlineLevel="2" x14ac:dyDescent="0.2">
      <c r="A36" t="s">
        <v>6</v>
      </c>
      <c r="B36">
        <v>1966</v>
      </c>
      <c r="C36">
        <f t="shared" si="0"/>
        <v>56.5</v>
      </c>
      <c r="D36" s="1">
        <v>8777.32</v>
      </c>
      <c r="E36" s="21">
        <v>65</v>
      </c>
      <c r="F36" s="21">
        <v>28.193705999999999</v>
      </c>
      <c r="G36" s="1">
        <f t="shared" si="5"/>
        <v>247465.17954791998</v>
      </c>
      <c r="H36" s="2">
        <v>0</v>
      </c>
      <c r="I36" s="1">
        <f t="shared" si="6"/>
        <v>4970.1633915704615</v>
      </c>
      <c r="K36" s="3">
        <f t="shared" si="3"/>
        <v>1.1037951213199235</v>
      </c>
      <c r="L36" s="1">
        <f t="shared" si="7"/>
        <v>5486.0421037783599</v>
      </c>
    </row>
    <row r="37" spans="1:12" outlineLevel="2" x14ac:dyDescent="0.2">
      <c r="A37" t="s">
        <v>6</v>
      </c>
      <c r="B37">
        <v>1965</v>
      </c>
      <c r="C37">
        <f t="shared" si="0"/>
        <v>57.5</v>
      </c>
      <c r="D37" s="1">
        <v>1590.33</v>
      </c>
      <c r="E37" s="21">
        <v>65</v>
      </c>
      <c r="F37" s="21">
        <v>27.665414999999999</v>
      </c>
      <c r="G37" s="1">
        <f t="shared" si="5"/>
        <v>43997.139436949998</v>
      </c>
      <c r="H37" s="2">
        <v>0</v>
      </c>
      <c r="I37" s="1">
        <f t="shared" si="6"/>
        <v>913.45093173923078</v>
      </c>
      <c r="K37" s="3">
        <f t="shared" si="3"/>
        <v>1.1037951213199235</v>
      </c>
      <c r="L37" s="1">
        <f t="shared" si="7"/>
        <v>1008.2626820189014</v>
      </c>
    </row>
    <row r="38" spans="1:12" outlineLevel="2" x14ac:dyDescent="0.2">
      <c r="A38" t="s">
        <v>6</v>
      </c>
      <c r="B38">
        <v>1964</v>
      </c>
      <c r="C38">
        <f t="shared" si="0"/>
        <v>58.5</v>
      </c>
      <c r="D38" s="1">
        <v>7446.5000000000009</v>
      </c>
      <c r="E38" s="21">
        <v>65</v>
      </c>
      <c r="F38" s="21">
        <v>27.141943999999999</v>
      </c>
      <c r="G38" s="1">
        <f t="shared" si="1"/>
        <v>202112.485996</v>
      </c>
      <c r="H38" s="2">
        <v>0</v>
      </c>
      <c r="I38" s="1">
        <f t="shared" si="2"/>
        <v>4337.0771385230773</v>
      </c>
      <c r="K38" s="3">
        <f t="shared" si="3"/>
        <v>1.1037951213199235</v>
      </c>
      <c r="L38" s="1">
        <f t="shared" si="4"/>
        <v>4787.2445862899467</v>
      </c>
    </row>
    <row r="39" spans="1:12" outlineLevel="2" x14ac:dyDescent="0.2">
      <c r="A39" t="s">
        <v>6</v>
      </c>
      <c r="B39">
        <v>1963</v>
      </c>
      <c r="C39">
        <f t="shared" si="0"/>
        <v>59.5</v>
      </c>
      <c r="D39" s="1">
        <v>5485.98</v>
      </c>
      <c r="E39" s="21">
        <v>65</v>
      </c>
      <c r="F39" s="21">
        <v>26.624472999999998</v>
      </c>
      <c r="G39" s="1">
        <f t="shared" si="1"/>
        <v>146061.32638853998</v>
      </c>
      <c r="H39" s="2">
        <v>0</v>
      </c>
      <c r="I39" s="1">
        <f t="shared" si="2"/>
        <v>3238.8826709455379</v>
      </c>
      <c r="K39" s="3">
        <f t="shared" si="3"/>
        <v>1.1037951213199235</v>
      </c>
      <c r="L39" s="1">
        <f t="shared" si="4"/>
        <v>3575.0628907173282</v>
      </c>
    </row>
    <row r="40" spans="1:12" outlineLevel="2" x14ac:dyDescent="0.2">
      <c r="A40" t="s">
        <v>6</v>
      </c>
      <c r="B40">
        <v>1962</v>
      </c>
      <c r="C40">
        <f t="shared" si="0"/>
        <v>60.5</v>
      </c>
      <c r="D40" s="1">
        <v>2144.2999999999997</v>
      </c>
      <c r="E40" s="21">
        <v>65</v>
      </c>
      <c r="F40" s="21">
        <v>26.111816999999999</v>
      </c>
      <c r="G40" s="1">
        <f t="shared" si="1"/>
        <v>55991.569193099989</v>
      </c>
      <c r="H40" s="2">
        <v>0</v>
      </c>
      <c r="I40" s="1">
        <f t="shared" si="2"/>
        <v>1282.8912431830768</v>
      </c>
      <c r="K40" s="3">
        <f t="shared" ref="K40:K76" si="11">$L$938</f>
        <v>1.1037951213199235</v>
      </c>
      <c r="L40" s="1">
        <f t="shared" si="4"/>
        <v>1416.0490954095317</v>
      </c>
    </row>
    <row r="41" spans="1:12" outlineLevel="2" x14ac:dyDescent="0.2">
      <c r="A41" t="s">
        <v>6</v>
      </c>
      <c r="B41">
        <v>1961</v>
      </c>
      <c r="C41">
        <f t="shared" si="0"/>
        <v>61.5</v>
      </c>
      <c r="D41" s="1">
        <v>654.08000000000015</v>
      </c>
      <c r="E41" s="21">
        <v>65</v>
      </c>
      <c r="F41" s="21">
        <v>25.60491</v>
      </c>
      <c r="G41" s="1">
        <f t="shared" si="1"/>
        <v>16747.659532800004</v>
      </c>
      <c r="H41" s="2">
        <v>0</v>
      </c>
      <c r="I41" s="1">
        <f t="shared" si="2"/>
        <v>396.42369949538477</v>
      </c>
      <c r="K41" s="3">
        <f t="shared" si="11"/>
        <v>1.1037951213199235</v>
      </c>
      <c r="L41" s="1">
        <f t="shared" si="4"/>
        <v>437.57054547860116</v>
      </c>
    </row>
    <row r="42" spans="1:12" outlineLevel="2" x14ac:dyDescent="0.2">
      <c r="A42" t="s">
        <v>6</v>
      </c>
      <c r="B42">
        <v>1960</v>
      </c>
      <c r="C42">
        <f t="shared" si="0"/>
        <v>62.5</v>
      </c>
      <c r="D42" s="1">
        <v>653.05999999999995</v>
      </c>
      <c r="E42" s="21">
        <v>65</v>
      </c>
      <c r="F42" s="21">
        <v>25.102989999999998</v>
      </c>
      <c r="G42" s="1">
        <f t="shared" si="1"/>
        <v>16393.758649399999</v>
      </c>
      <c r="H42" s="2">
        <v>0</v>
      </c>
      <c r="I42" s="1">
        <f t="shared" si="2"/>
        <v>400.84832847076927</v>
      </c>
      <c r="K42" s="3">
        <f t="shared" si="11"/>
        <v>1.1037951213199235</v>
      </c>
      <c r="L42" s="1">
        <f t="shared" si="4"/>
        <v>442.45442935528132</v>
      </c>
    </row>
    <row r="43" spans="1:12" outlineLevel="2" x14ac:dyDescent="0.2">
      <c r="A43" t="s">
        <v>6</v>
      </c>
      <c r="B43">
        <v>1959</v>
      </c>
      <c r="C43">
        <f t="shared" si="0"/>
        <v>63.5</v>
      </c>
      <c r="D43" s="1">
        <v>48565.570000000007</v>
      </c>
      <c r="E43" s="21">
        <v>65</v>
      </c>
      <c r="F43" s="21">
        <v>24.606563000000001</v>
      </c>
      <c r="G43" s="1">
        <f t="shared" si="1"/>
        <v>1195031.7578359102</v>
      </c>
      <c r="H43" s="2">
        <v>0</v>
      </c>
      <c r="I43" s="1">
        <f t="shared" si="2"/>
        <v>30180.466033293695</v>
      </c>
      <c r="K43" s="3">
        <f t="shared" si="11"/>
        <v>1.1037951213199235</v>
      </c>
      <c r="L43" s="1">
        <f t="shared" si="4"/>
        <v>33313.051166711244</v>
      </c>
    </row>
    <row r="44" spans="1:12" outlineLevel="2" x14ac:dyDescent="0.2">
      <c r="A44" t="s">
        <v>6</v>
      </c>
      <c r="B44">
        <v>1958</v>
      </c>
      <c r="C44">
        <f t="shared" si="0"/>
        <v>64.5</v>
      </c>
      <c r="D44" s="1">
        <v>1932.3000000000004</v>
      </c>
      <c r="E44" s="21">
        <v>65</v>
      </c>
      <c r="F44" s="21">
        <v>24.115262000000001</v>
      </c>
      <c r="G44" s="1">
        <f t="shared" si="1"/>
        <v>46597.920762600013</v>
      </c>
      <c r="H44" s="2">
        <v>0</v>
      </c>
      <c r="I44" s="1">
        <f t="shared" si="2"/>
        <v>1215.4089113446155</v>
      </c>
      <c r="K44" s="3">
        <f t="shared" si="11"/>
        <v>1.1037951213199235</v>
      </c>
      <c r="L44" s="1">
        <f t="shared" si="4"/>
        <v>1341.5624267509461</v>
      </c>
    </row>
    <row r="45" spans="1:12" outlineLevel="2" x14ac:dyDescent="0.2">
      <c r="A45" t="s">
        <v>6</v>
      </c>
      <c r="B45">
        <v>1957</v>
      </c>
      <c r="C45">
        <f t="shared" si="0"/>
        <v>65.5</v>
      </c>
      <c r="D45" s="1">
        <v>2472.8700000000003</v>
      </c>
      <c r="E45" s="21">
        <v>65</v>
      </c>
      <c r="F45" s="21">
        <v>23.629218999999999</v>
      </c>
      <c r="G45" s="1">
        <f t="shared" si="1"/>
        <v>58431.986788530005</v>
      </c>
      <c r="H45" s="2">
        <v>0</v>
      </c>
      <c r="I45" s="1">
        <f t="shared" si="2"/>
        <v>1573.9163570995388</v>
      </c>
      <c r="K45" s="3">
        <f t="shared" si="11"/>
        <v>1.1037951213199235</v>
      </c>
      <c r="L45" s="1">
        <f t="shared" si="4"/>
        <v>1737.2811963320976</v>
      </c>
    </row>
    <row r="46" spans="1:12" outlineLevel="2" x14ac:dyDescent="0.2">
      <c r="A46" t="s">
        <v>6</v>
      </c>
      <c r="B46">
        <v>1956</v>
      </c>
      <c r="C46">
        <f t="shared" si="0"/>
        <v>66.5</v>
      </c>
      <c r="D46" s="1">
        <v>1108.69</v>
      </c>
      <c r="E46" s="21">
        <v>65</v>
      </c>
      <c r="F46" s="21">
        <v>23.148387</v>
      </c>
      <c r="G46" s="1">
        <f t="shared" si="1"/>
        <v>25664.385183030001</v>
      </c>
      <c r="H46" s="2">
        <v>0</v>
      </c>
      <c r="I46" s="1">
        <f t="shared" si="2"/>
        <v>713.85330487646161</v>
      </c>
      <c r="K46" s="3">
        <f t="shared" si="11"/>
        <v>1.1037951213199235</v>
      </c>
      <c r="L46" s="1">
        <f t="shared" si="4"/>
        <v>787.94779526074228</v>
      </c>
    </row>
    <row r="47" spans="1:12" outlineLevel="2" x14ac:dyDescent="0.2">
      <c r="A47" t="s">
        <v>6</v>
      </c>
      <c r="B47">
        <v>1955</v>
      </c>
      <c r="C47">
        <f t="shared" si="0"/>
        <v>67.5</v>
      </c>
      <c r="D47" s="1">
        <v>1459.0999999999995</v>
      </c>
      <c r="E47" s="21">
        <v>65</v>
      </c>
      <c r="F47" s="21">
        <v>22.672606999999999</v>
      </c>
      <c r="G47" s="1">
        <f t="shared" si="1"/>
        <v>33081.600873699987</v>
      </c>
      <c r="H47" s="2">
        <v>0</v>
      </c>
      <c r="I47" s="1">
        <f t="shared" si="2"/>
        <v>950.15229425076882</v>
      </c>
      <c r="K47" s="3">
        <f t="shared" si="11"/>
        <v>1.1037951213199235</v>
      </c>
      <c r="L47" s="1">
        <f t="shared" si="4"/>
        <v>1048.773466904931</v>
      </c>
    </row>
    <row r="48" spans="1:12" outlineLevel="2" x14ac:dyDescent="0.2">
      <c r="A48" t="s">
        <v>6</v>
      </c>
      <c r="B48">
        <v>1954</v>
      </c>
      <c r="C48">
        <f t="shared" si="0"/>
        <v>68.5</v>
      </c>
      <c r="D48" s="1">
        <v>1741.6499999999999</v>
      </c>
      <c r="E48" s="21">
        <v>65</v>
      </c>
      <c r="F48" s="21">
        <v>22.202079999999999</v>
      </c>
      <c r="G48" s="1">
        <f t="shared" si="1"/>
        <v>38668.252631999996</v>
      </c>
      <c r="H48" s="2">
        <v>0</v>
      </c>
      <c r="I48" s="1">
        <f t="shared" si="2"/>
        <v>1146.7538056615383</v>
      </c>
      <c r="K48" s="3">
        <f t="shared" si="11"/>
        <v>1.1037951213199235</v>
      </c>
      <c r="L48" s="1">
        <f t="shared" si="4"/>
        <v>1265.7812560442617</v>
      </c>
    </row>
    <row r="49" spans="1:12" outlineLevel="2" x14ac:dyDescent="0.2">
      <c r="A49" t="s">
        <v>6</v>
      </c>
      <c r="B49">
        <v>1953</v>
      </c>
      <c r="C49">
        <f t="shared" si="0"/>
        <v>69.5</v>
      </c>
      <c r="D49" s="1">
        <v>1290.0800000000004</v>
      </c>
      <c r="E49" s="21">
        <v>65</v>
      </c>
      <c r="F49" s="21">
        <v>21.736426000000002</v>
      </c>
      <c r="G49" s="1">
        <f t="shared" si="1"/>
        <v>28041.72845408001</v>
      </c>
      <c r="H49" s="2">
        <v>0</v>
      </c>
      <c r="I49" s="1">
        <f t="shared" si="2"/>
        <v>858.66879301415418</v>
      </c>
      <c r="K49" s="3">
        <f t="shared" si="11"/>
        <v>1.1037951213199235</v>
      </c>
      <c r="L49" s="1">
        <f t="shared" si="4"/>
        <v>947.79442455869059</v>
      </c>
    </row>
    <row r="50" spans="1:12" outlineLevel="2" x14ac:dyDescent="0.2">
      <c r="A50" t="s">
        <v>6</v>
      </c>
      <c r="B50">
        <v>1952</v>
      </c>
      <c r="C50">
        <f t="shared" si="0"/>
        <v>70.5</v>
      </c>
      <c r="D50" s="1">
        <v>882.54000000000019</v>
      </c>
      <c r="E50" s="21">
        <v>65</v>
      </c>
      <c r="F50" s="21">
        <v>21.276018000000001</v>
      </c>
      <c r="G50" s="1">
        <f t="shared" si="1"/>
        <v>18776.936925720005</v>
      </c>
      <c r="H50" s="2">
        <v>0</v>
      </c>
      <c r="I50" s="1">
        <f t="shared" si="2"/>
        <v>593.66404729661554</v>
      </c>
      <c r="K50" s="3">
        <f t="shared" si="11"/>
        <v>1.1037951213199235</v>
      </c>
      <c r="L50" s="1">
        <f t="shared" si="4"/>
        <v>655.28347910904461</v>
      </c>
    </row>
    <row r="51" spans="1:12" outlineLevel="2" x14ac:dyDescent="0.2">
      <c r="A51" t="s">
        <v>6</v>
      </c>
      <c r="B51">
        <v>1951</v>
      </c>
      <c r="C51">
        <f t="shared" si="0"/>
        <v>71.5</v>
      </c>
      <c r="D51" s="1">
        <v>1527.81</v>
      </c>
      <c r="E51" s="21">
        <v>65</v>
      </c>
      <c r="F51" s="21">
        <v>20.820342</v>
      </c>
      <c r="G51" s="1">
        <f t="shared" si="1"/>
        <v>31809.52671102</v>
      </c>
      <c r="H51" s="2">
        <v>0</v>
      </c>
      <c r="I51" s="1">
        <f t="shared" si="2"/>
        <v>1038.4326659843077</v>
      </c>
      <c r="K51" s="3">
        <f t="shared" si="11"/>
        <v>1.1037951213199235</v>
      </c>
      <c r="L51" s="1">
        <f t="shared" si="4"/>
        <v>1146.2169105327205</v>
      </c>
    </row>
    <row r="52" spans="1:12" outlineLevel="2" x14ac:dyDescent="0.2">
      <c r="A52" t="s">
        <v>6</v>
      </c>
      <c r="B52">
        <v>1950</v>
      </c>
      <c r="C52">
        <f t="shared" si="0"/>
        <v>72.5</v>
      </c>
      <c r="D52" s="1">
        <v>1374.1099999999985</v>
      </c>
      <c r="E52" s="21">
        <v>65</v>
      </c>
      <c r="F52" s="21">
        <v>20.369852000000002</v>
      </c>
      <c r="G52" s="1">
        <f t="shared" si="1"/>
        <v>27990.417331719971</v>
      </c>
      <c r="H52" s="2">
        <v>0</v>
      </c>
      <c r="I52" s="1">
        <f t="shared" si="2"/>
        <v>943.48819489661435</v>
      </c>
      <c r="K52" s="3">
        <f t="shared" si="11"/>
        <v>1.1037951213199235</v>
      </c>
      <c r="L52" s="1">
        <f t="shared" si="4"/>
        <v>1041.4176665498242</v>
      </c>
    </row>
    <row r="53" spans="1:12" outlineLevel="2" x14ac:dyDescent="0.2">
      <c r="A53" t="s">
        <v>6</v>
      </c>
      <c r="B53">
        <v>1949</v>
      </c>
      <c r="C53">
        <f t="shared" si="0"/>
        <v>73.5</v>
      </c>
      <c r="D53" s="1">
        <v>3286.84</v>
      </c>
      <c r="E53" s="21">
        <v>65</v>
      </c>
      <c r="F53" s="21">
        <v>19.924053000000001</v>
      </c>
      <c r="G53" s="1">
        <f t="shared" si="1"/>
        <v>65487.174362520003</v>
      </c>
      <c r="H53" s="2">
        <v>0</v>
      </c>
      <c r="I53" s="1">
        <f t="shared" si="2"/>
        <v>2279.3450098073849</v>
      </c>
      <c r="K53" s="3">
        <f t="shared" si="11"/>
        <v>1.1037951213199235</v>
      </c>
      <c r="L53" s="1">
        <f t="shared" si="4"/>
        <v>2515.9299016303048</v>
      </c>
    </row>
    <row r="54" spans="1:12" outlineLevel="2" x14ac:dyDescent="0.2">
      <c r="A54" t="s">
        <v>6</v>
      </c>
      <c r="B54">
        <v>1948</v>
      </c>
      <c r="C54">
        <f t="shared" si="0"/>
        <v>74.5</v>
      </c>
      <c r="D54" s="1">
        <v>2338.309999999999</v>
      </c>
      <c r="E54" s="21">
        <v>65</v>
      </c>
      <c r="F54" s="21">
        <v>19.48321</v>
      </c>
      <c r="G54" s="1">
        <f t="shared" si="1"/>
        <v>45557.784775099979</v>
      </c>
      <c r="H54" s="2">
        <v>0</v>
      </c>
      <c r="I54" s="1">
        <f t="shared" si="2"/>
        <v>1637.4210034599994</v>
      </c>
      <c r="K54" s="3">
        <f t="shared" si="11"/>
        <v>1.1037951213199235</v>
      </c>
      <c r="L54" s="1">
        <f t="shared" si="4"/>
        <v>1807.3773151659209</v>
      </c>
    </row>
    <row r="55" spans="1:12" outlineLevel="2" x14ac:dyDescent="0.2">
      <c r="A55" t="s">
        <v>6</v>
      </c>
      <c r="B55">
        <v>1947</v>
      </c>
      <c r="C55">
        <f t="shared" si="0"/>
        <v>75.5</v>
      </c>
      <c r="D55" s="1">
        <v>2690.2599999999989</v>
      </c>
      <c r="E55" s="21">
        <v>65</v>
      </c>
      <c r="F55" s="21">
        <v>19.047069</v>
      </c>
      <c r="G55" s="1">
        <f t="shared" si="1"/>
        <v>51241.567847939979</v>
      </c>
      <c r="H55" s="2">
        <v>0</v>
      </c>
      <c r="I55" s="1">
        <f t="shared" si="2"/>
        <v>1901.9281869547683</v>
      </c>
      <c r="K55" s="3">
        <f t="shared" si="11"/>
        <v>1.1037951213199235</v>
      </c>
      <c r="L55" s="1">
        <f t="shared" si="4"/>
        <v>2099.3390538615208</v>
      </c>
    </row>
    <row r="56" spans="1:12" outlineLevel="2" x14ac:dyDescent="0.2">
      <c r="A56" t="s">
        <v>6</v>
      </c>
      <c r="B56">
        <v>1946</v>
      </c>
      <c r="C56">
        <f t="shared" si="0"/>
        <v>76.5</v>
      </c>
      <c r="D56" s="1">
        <v>1828.2699999999982</v>
      </c>
      <c r="E56" s="21">
        <v>65</v>
      </c>
      <c r="F56" s="21">
        <v>18.615705999999999</v>
      </c>
      <c r="G56" s="1">
        <f t="shared" si="1"/>
        <v>34034.536808619967</v>
      </c>
      <c r="H56" s="2">
        <v>0</v>
      </c>
      <c r="I56" s="1">
        <f t="shared" si="2"/>
        <v>1304.6617414058446</v>
      </c>
      <c r="K56" s="3">
        <f t="shared" si="11"/>
        <v>1.1037951213199235</v>
      </c>
      <c r="L56" s="1">
        <f t="shared" si="4"/>
        <v>1440.0792651365271</v>
      </c>
    </row>
    <row r="57" spans="1:12" outlineLevel="2" x14ac:dyDescent="0.2">
      <c r="A57" t="s">
        <v>6</v>
      </c>
      <c r="B57">
        <v>1945</v>
      </c>
      <c r="C57">
        <f t="shared" si="0"/>
        <v>77.5</v>
      </c>
      <c r="D57" s="1">
        <v>2041.8499999999997</v>
      </c>
      <c r="E57" s="21">
        <v>65</v>
      </c>
      <c r="F57" s="21">
        <v>18.188998000000002</v>
      </c>
      <c r="G57" s="1">
        <f t="shared" si="1"/>
        <v>37139.205566299999</v>
      </c>
      <c r="H57" s="2">
        <v>0</v>
      </c>
      <c r="I57" s="1">
        <f t="shared" si="2"/>
        <v>1470.4776066723075</v>
      </c>
      <c r="K57" s="3">
        <f t="shared" si="11"/>
        <v>1.1037951213199235</v>
      </c>
      <c r="L57" s="1">
        <f t="shared" si="4"/>
        <v>1623.1060082550905</v>
      </c>
    </row>
    <row r="58" spans="1:12" outlineLevel="2" x14ac:dyDescent="0.2">
      <c r="A58" t="s">
        <v>6</v>
      </c>
      <c r="B58">
        <v>1944</v>
      </c>
      <c r="C58">
        <f t="shared" si="0"/>
        <v>78.5</v>
      </c>
      <c r="D58" s="1">
        <v>2485.2299999999987</v>
      </c>
      <c r="E58" s="21">
        <v>65</v>
      </c>
      <c r="F58" s="21">
        <v>17.766936999999999</v>
      </c>
      <c r="G58" s="1">
        <f t="shared" si="1"/>
        <v>44154.924840509972</v>
      </c>
      <c r="H58" s="2">
        <v>0</v>
      </c>
      <c r="I58" s="1">
        <f t="shared" si="2"/>
        <v>1805.9234639921528</v>
      </c>
      <c r="K58" s="3">
        <f t="shared" si="11"/>
        <v>1.1037951213199235</v>
      </c>
      <c r="L58" s="1">
        <f t="shared" si="4"/>
        <v>1993.3695090317149</v>
      </c>
    </row>
    <row r="59" spans="1:12" outlineLevel="2" x14ac:dyDescent="0.2">
      <c r="A59" t="s">
        <v>6</v>
      </c>
      <c r="B59">
        <v>1943</v>
      </c>
      <c r="C59">
        <f t="shared" si="0"/>
        <v>79.5</v>
      </c>
      <c r="D59" s="1">
        <v>1502.5800000000002</v>
      </c>
      <c r="E59" s="21">
        <v>65</v>
      </c>
      <c r="F59" s="21">
        <v>17.349437999999999</v>
      </c>
      <c r="G59" s="1">
        <f t="shared" si="1"/>
        <v>26068.918550040002</v>
      </c>
      <c r="H59" s="2">
        <v>0</v>
      </c>
      <c r="I59" s="1">
        <f t="shared" si="2"/>
        <v>1101.5197146147693</v>
      </c>
      <c r="K59" s="3">
        <f t="shared" si="11"/>
        <v>1.1037951213199235</v>
      </c>
      <c r="L59" s="1">
        <f t="shared" si="4"/>
        <v>1215.8520870294969</v>
      </c>
    </row>
    <row r="60" spans="1:12" outlineLevel="2" x14ac:dyDescent="0.2">
      <c r="A60" t="s">
        <v>6</v>
      </c>
      <c r="B60">
        <v>1942</v>
      </c>
      <c r="C60">
        <f t="shared" si="0"/>
        <v>80.5</v>
      </c>
      <c r="D60" s="1">
        <v>1065.0700000000004</v>
      </c>
      <c r="E60" s="21">
        <v>65</v>
      </c>
      <c r="F60" s="21">
        <v>16.936509999999998</v>
      </c>
      <c r="G60" s="1">
        <f t="shared" si="1"/>
        <v>18038.568705700003</v>
      </c>
      <c r="H60" s="2">
        <v>0</v>
      </c>
      <c r="I60" s="1">
        <f t="shared" si="2"/>
        <v>787.55355837384639</v>
      </c>
      <c r="K60" s="3">
        <f t="shared" si="11"/>
        <v>1.1037951213199235</v>
      </c>
      <c r="L60" s="1">
        <f t="shared" si="4"/>
        <v>869.29777551119719</v>
      </c>
    </row>
    <row r="61" spans="1:12" outlineLevel="2" x14ac:dyDescent="0.2">
      <c r="A61" t="s">
        <v>6</v>
      </c>
      <c r="B61">
        <v>1941</v>
      </c>
      <c r="C61">
        <f t="shared" si="0"/>
        <v>81.5</v>
      </c>
      <c r="D61" s="1">
        <v>6443.079999999999</v>
      </c>
      <c r="E61" s="21">
        <v>65</v>
      </c>
      <c r="F61" s="21">
        <v>16.527977</v>
      </c>
      <c r="G61" s="1">
        <f t="shared" si="1"/>
        <v>106491.07804915999</v>
      </c>
      <c r="H61" s="2">
        <v>0</v>
      </c>
      <c r="I61" s="1">
        <f t="shared" si="2"/>
        <v>4804.755722320615</v>
      </c>
      <c r="K61" s="3">
        <f t="shared" si="11"/>
        <v>1.1037951213199235</v>
      </c>
      <c r="L61" s="1">
        <f t="shared" si="4"/>
        <v>5303.4659254314802</v>
      </c>
    </row>
    <row r="62" spans="1:12" outlineLevel="2" x14ac:dyDescent="0.2">
      <c r="A62" t="s">
        <v>6</v>
      </c>
      <c r="B62">
        <v>1940</v>
      </c>
      <c r="C62">
        <f t="shared" si="0"/>
        <v>82.5</v>
      </c>
      <c r="D62" s="1">
        <v>3416.4300000000012</v>
      </c>
      <c r="E62" s="21">
        <v>65</v>
      </c>
      <c r="F62" s="21">
        <v>16.124016999999998</v>
      </c>
      <c r="G62" s="1">
        <f t="shared" si="1"/>
        <v>55086.575399310015</v>
      </c>
      <c r="H62" s="2">
        <v>0</v>
      </c>
      <c r="I62" s="1">
        <f t="shared" si="2"/>
        <v>2568.944224626001</v>
      </c>
      <c r="K62" s="3">
        <f t="shared" si="11"/>
        <v>1.1037951213199235</v>
      </c>
      <c r="L62" s="1">
        <f t="shared" si="4"/>
        <v>2835.5881020851734</v>
      </c>
    </row>
    <row r="63" spans="1:12" outlineLevel="2" x14ac:dyDescent="0.2">
      <c r="A63" t="s">
        <v>6</v>
      </c>
      <c r="B63">
        <v>1939</v>
      </c>
      <c r="C63">
        <f t="shared" si="0"/>
        <v>83.5</v>
      </c>
      <c r="D63" s="1">
        <v>2479.9899999999993</v>
      </c>
      <c r="E63" s="21">
        <v>65</v>
      </c>
      <c r="F63" s="21">
        <v>15.724214</v>
      </c>
      <c r="G63" s="1">
        <f t="shared" si="1"/>
        <v>38995.893477859987</v>
      </c>
      <c r="H63" s="2">
        <v>0</v>
      </c>
      <c r="I63" s="1">
        <f t="shared" si="2"/>
        <v>1880.0531772636919</v>
      </c>
      <c r="K63" s="3">
        <f t="shared" si="11"/>
        <v>1.1037951213199235</v>
      </c>
      <c r="L63" s="1">
        <f t="shared" si="4"/>
        <v>2075.1935248856844</v>
      </c>
    </row>
    <row r="64" spans="1:12" outlineLevel="2" x14ac:dyDescent="0.2">
      <c r="A64" t="s">
        <v>6</v>
      </c>
      <c r="B64">
        <v>1938</v>
      </c>
      <c r="C64">
        <f t="shared" si="0"/>
        <v>84.5</v>
      </c>
      <c r="D64" s="1">
        <v>1776.16</v>
      </c>
      <c r="E64" s="21">
        <v>65</v>
      </c>
      <c r="F64" s="21">
        <v>15.329071000000001</v>
      </c>
      <c r="G64" s="1">
        <f t="shared" si="1"/>
        <v>27226.882747360003</v>
      </c>
      <c r="H64" s="2">
        <v>0</v>
      </c>
      <c r="I64" s="1">
        <f t="shared" si="2"/>
        <v>1357.2848808098461</v>
      </c>
      <c r="K64" s="3">
        <f t="shared" si="11"/>
        <v>1.1037951213199235</v>
      </c>
      <c r="L64" s="1">
        <f t="shared" si="4"/>
        <v>1498.1644296792019</v>
      </c>
    </row>
    <row r="65" spans="1:12" outlineLevel="2" x14ac:dyDescent="0.2">
      <c r="A65" t="s">
        <v>6</v>
      </c>
      <c r="B65">
        <v>1937</v>
      </c>
      <c r="C65">
        <f t="shared" si="0"/>
        <v>85.5</v>
      </c>
      <c r="D65" s="1">
        <v>3943.58</v>
      </c>
      <c r="E65" s="21">
        <v>65</v>
      </c>
      <c r="F65" s="21">
        <v>14.937760000000001</v>
      </c>
      <c r="G65" s="1">
        <f t="shared" si="1"/>
        <v>58908.251580800003</v>
      </c>
      <c r="H65" s="2">
        <v>0</v>
      </c>
      <c r="I65" s="1">
        <f t="shared" si="2"/>
        <v>3037.299206449231</v>
      </c>
      <c r="K65" s="3">
        <f t="shared" si="11"/>
        <v>1.1037951213199235</v>
      </c>
      <c r="L65" s="1">
        <f t="shared" si="4"/>
        <v>3352.5560460675365</v>
      </c>
    </row>
    <row r="66" spans="1:12" outlineLevel="2" x14ac:dyDescent="0.2">
      <c r="A66" t="s">
        <v>6</v>
      </c>
      <c r="B66">
        <v>1936</v>
      </c>
      <c r="C66">
        <f t="shared" si="0"/>
        <v>86.5</v>
      </c>
      <c r="D66" s="1">
        <v>3219.4099999999994</v>
      </c>
      <c r="E66" s="21">
        <v>65</v>
      </c>
      <c r="F66" s="21">
        <v>14.551095999999999</v>
      </c>
      <c r="G66" s="1">
        <f t="shared" si="1"/>
        <v>46845.943973359987</v>
      </c>
      <c r="H66" s="2">
        <v>0</v>
      </c>
      <c r="I66" s="1">
        <f t="shared" si="2"/>
        <v>2498.7031696406148</v>
      </c>
      <c r="K66" s="3">
        <f t="shared" si="11"/>
        <v>1.1037951213199235</v>
      </c>
      <c r="L66" s="1">
        <f t="shared" si="4"/>
        <v>2758.0563682759398</v>
      </c>
    </row>
    <row r="67" spans="1:12" outlineLevel="2" x14ac:dyDescent="0.2">
      <c r="A67" t="s">
        <v>6</v>
      </c>
      <c r="B67">
        <v>1935</v>
      </c>
      <c r="C67">
        <f t="shared" si="0"/>
        <v>87.5</v>
      </c>
      <c r="D67" s="1">
        <v>2977.5900000000006</v>
      </c>
      <c r="E67" s="21">
        <v>65</v>
      </c>
      <c r="F67" s="21">
        <v>14.168210999999999</v>
      </c>
      <c r="G67" s="1">
        <f t="shared" si="1"/>
        <v>42187.123391490008</v>
      </c>
      <c r="H67" s="2">
        <v>0</v>
      </c>
      <c r="I67" s="1">
        <f t="shared" si="2"/>
        <v>2328.557332438616</v>
      </c>
      <c r="K67" s="3">
        <f t="shared" si="11"/>
        <v>1.1037951213199235</v>
      </c>
      <c r="L67" s="1">
        <f t="shared" si="4"/>
        <v>2570.2502232594798</v>
      </c>
    </row>
    <row r="68" spans="1:12" outlineLevel="2" x14ac:dyDescent="0.2">
      <c r="A68" t="s">
        <v>6</v>
      </c>
      <c r="B68">
        <v>1934</v>
      </c>
      <c r="C68">
        <f t="shared" si="0"/>
        <v>88.5</v>
      </c>
      <c r="D68" s="1">
        <v>557.29</v>
      </c>
      <c r="E68" s="21">
        <v>65</v>
      </c>
      <c r="F68" s="21">
        <v>13.7898</v>
      </c>
      <c r="G68" s="1">
        <f t="shared" si="1"/>
        <v>7684.9176419999994</v>
      </c>
      <c r="H68" s="2">
        <v>0</v>
      </c>
      <c r="I68" s="1">
        <f t="shared" si="2"/>
        <v>439.06049781538457</v>
      </c>
      <c r="K68" s="3">
        <f t="shared" si="11"/>
        <v>1.1037951213199235</v>
      </c>
      <c r="L68" s="1">
        <f t="shared" si="4"/>
        <v>484.63283545291841</v>
      </c>
    </row>
    <row r="69" spans="1:12" outlineLevel="2" x14ac:dyDescent="0.2">
      <c r="A69" t="s">
        <v>6</v>
      </c>
      <c r="B69">
        <v>1933</v>
      </c>
      <c r="C69">
        <f t="shared" si="0"/>
        <v>89.5</v>
      </c>
      <c r="D69" s="1">
        <v>1196.6300000000001</v>
      </c>
      <c r="E69" s="21">
        <v>65</v>
      </c>
      <c r="F69" s="21">
        <v>13.415195000000001</v>
      </c>
      <c r="G69" s="1">
        <f t="shared" si="1"/>
        <v>16053.024792850003</v>
      </c>
      <c r="H69" s="2">
        <v>0</v>
      </c>
      <c r="I69" s="1">
        <f t="shared" si="2"/>
        <v>949.66038780230781</v>
      </c>
      <c r="K69" s="3">
        <f t="shared" si="11"/>
        <v>1.1037951213199235</v>
      </c>
      <c r="L69" s="1">
        <f t="shared" si="4"/>
        <v>1048.230502966974</v>
      </c>
    </row>
    <row r="70" spans="1:12" outlineLevel="2" x14ac:dyDescent="0.2">
      <c r="A70" t="s">
        <v>6</v>
      </c>
      <c r="B70">
        <v>1932</v>
      </c>
      <c r="C70">
        <f t="shared" si="0"/>
        <v>90.5</v>
      </c>
      <c r="D70" s="1">
        <v>961.82000000000016</v>
      </c>
      <c r="E70" s="21">
        <v>65</v>
      </c>
      <c r="F70" s="21">
        <v>13.044805999999999</v>
      </c>
      <c r="G70" s="1">
        <f t="shared" si="1"/>
        <v>12546.755306920002</v>
      </c>
      <c r="H70" s="2">
        <v>0</v>
      </c>
      <c r="I70" s="1">
        <f t="shared" si="2"/>
        <v>768.79299527815397</v>
      </c>
      <c r="K70" s="3">
        <f t="shared" si="11"/>
        <v>1.1037951213199235</v>
      </c>
      <c r="L70" s="1">
        <f t="shared" si="4"/>
        <v>848.5899574929573</v>
      </c>
    </row>
    <row r="71" spans="1:12" outlineLevel="2" x14ac:dyDescent="0.2">
      <c r="A71" t="s">
        <v>6</v>
      </c>
      <c r="B71">
        <v>1931</v>
      </c>
      <c r="C71">
        <f t="shared" si="0"/>
        <v>91.5</v>
      </c>
      <c r="D71" s="1">
        <v>4166.84</v>
      </c>
      <c r="E71" s="21">
        <v>65</v>
      </c>
      <c r="F71" s="21">
        <v>12.67836</v>
      </c>
      <c r="G71" s="1">
        <f t="shared" si="1"/>
        <v>52828.697582400004</v>
      </c>
      <c r="H71" s="2">
        <v>0</v>
      </c>
      <c r="I71" s="1">
        <f t="shared" si="2"/>
        <v>3354.090806424615</v>
      </c>
      <c r="K71" s="3">
        <f t="shared" si="11"/>
        <v>1.1037951213199235</v>
      </c>
      <c r="L71" s="1">
        <f t="shared" si="4"/>
        <v>3702.2290685954981</v>
      </c>
    </row>
    <row r="72" spans="1:12" outlineLevel="2" x14ac:dyDescent="0.2">
      <c r="A72" t="s">
        <v>6</v>
      </c>
      <c r="B72">
        <v>1930</v>
      </c>
      <c r="C72">
        <f>2022.5-B72</f>
        <v>92.5</v>
      </c>
      <c r="D72" s="1">
        <v>6648.5099999999993</v>
      </c>
      <c r="E72" s="21">
        <v>65</v>
      </c>
      <c r="F72" s="21">
        <v>12.315763</v>
      </c>
      <c r="G72" s="1">
        <f t="shared" si="1"/>
        <v>81881.473463129994</v>
      </c>
      <c r="H72" s="2">
        <v>0</v>
      </c>
      <c r="I72" s="1">
        <f t="shared" si="2"/>
        <v>5388.7950236441529</v>
      </c>
      <c r="K72" s="3">
        <f t="shared" si="11"/>
        <v>1.1037951213199235</v>
      </c>
      <c r="L72" s="1">
        <f t="shared" si="4"/>
        <v>5948.1256568914978</v>
      </c>
    </row>
    <row r="73" spans="1:12" outlineLevel="2" x14ac:dyDescent="0.2">
      <c r="A73" t="s">
        <v>6</v>
      </c>
      <c r="B73">
        <v>1929</v>
      </c>
      <c r="C73">
        <f>2022.5-B73</f>
        <v>93.5</v>
      </c>
      <c r="D73" s="1">
        <v>4892.84</v>
      </c>
      <c r="E73" s="21">
        <v>65</v>
      </c>
      <c r="F73" s="21">
        <v>11.957359</v>
      </c>
      <c r="G73" s="1">
        <f t="shared" si="1"/>
        <v>58505.444409560005</v>
      </c>
      <c r="H73" s="2">
        <v>0</v>
      </c>
      <c r="I73" s="1">
        <f t="shared" si="2"/>
        <v>3992.756239852923</v>
      </c>
      <c r="K73" s="3">
        <f t="shared" si="11"/>
        <v>1.1037951213199235</v>
      </c>
      <c r="L73" s="1">
        <f t="shared" si="4"/>
        <v>4407.1848581693384</v>
      </c>
    </row>
    <row r="74" spans="1:12" outlineLevel="2" x14ac:dyDescent="0.2">
      <c r="A74" t="s">
        <v>6</v>
      </c>
      <c r="B74">
        <v>1928</v>
      </c>
      <c r="C74">
        <f>2022.5-B74</f>
        <v>94.5</v>
      </c>
      <c r="D74" s="1">
        <v>5253.0900000000056</v>
      </c>
      <c r="E74" s="21">
        <v>65</v>
      </c>
      <c r="F74" s="21">
        <v>11.602331</v>
      </c>
      <c r="G74" s="1">
        <f t="shared" si="1"/>
        <v>60948.088952790065</v>
      </c>
      <c r="H74" s="2">
        <v>0</v>
      </c>
      <c r="I74" s="1">
        <f t="shared" si="2"/>
        <v>4315.4270930340044</v>
      </c>
      <c r="K74" s="3">
        <f t="shared" si="11"/>
        <v>1.1037951213199235</v>
      </c>
      <c r="L74" s="1">
        <f t="shared" si="4"/>
        <v>4763.3473717027537</v>
      </c>
    </row>
    <row r="75" spans="1:12" outlineLevel="2" x14ac:dyDescent="0.2">
      <c r="A75" t="s">
        <v>6</v>
      </c>
      <c r="B75">
        <v>1927</v>
      </c>
      <c r="C75">
        <f>2022.5-B75</f>
        <v>95.5</v>
      </c>
      <c r="D75" s="1">
        <v>9986.5600000000068</v>
      </c>
      <c r="E75" s="21">
        <v>65</v>
      </c>
      <c r="F75" s="21">
        <v>11.251874000000001</v>
      </c>
      <c r="G75" s="1">
        <f t="shared" si="1"/>
        <v>112367.51481344008</v>
      </c>
      <c r="H75" s="2">
        <v>0</v>
      </c>
      <c r="I75" s="1">
        <f t="shared" si="2"/>
        <v>8257.8290028701595</v>
      </c>
      <c r="K75" s="3">
        <f t="shared" si="11"/>
        <v>1.1037951213199235</v>
      </c>
      <c r="L75" s="1">
        <f t="shared" si="4"/>
        <v>9114.9513660622506</v>
      </c>
    </row>
    <row r="76" spans="1:12" outlineLevel="2" x14ac:dyDescent="0.2">
      <c r="A76" t="s">
        <v>6</v>
      </c>
      <c r="B76">
        <v>1926</v>
      </c>
      <c r="C76">
        <f>2022.5-B76</f>
        <v>96.5</v>
      </c>
      <c r="D76" s="1">
        <v>2469.9299999999998</v>
      </c>
      <c r="E76" s="21">
        <v>65</v>
      </c>
      <c r="F76" s="21">
        <v>10.904187</v>
      </c>
      <c r="G76" s="1">
        <f t="shared" si="1"/>
        <v>26932.57859691</v>
      </c>
      <c r="H76" s="2">
        <v>0</v>
      </c>
      <c r="I76" s="1">
        <f t="shared" si="2"/>
        <v>2055.5826369706156</v>
      </c>
      <c r="K76" s="3">
        <f t="shared" si="11"/>
        <v>1.1037951213199235</v>
      </c>
      <c r="L76" s="1">
        <f t="shared" si="4"/>
        <v>2268.9420861581089</v>
      </c>
    </row>
    <row r="77" spans="1:12" outlineLevel="1" x14ac:dyDescent="0.2">
      <c r="A77" s="22" t="s">
        <v>19</v>
      </c>
      <c r="D77" s="1">
        <f>SUBTOTAL(9,D8:D76)</f>
        <v>1175408.310000001</v>
      </c>
      <c r="G77" s="1">
        <f>SUBTOTAL(9,G8:G76)</f>
        <v>42008061.738340996</v>
      </c>
      <c r="I77" s="1">
        <f>SUBTOTAL(9,I8:I76)</f>
        <v>529130.4371024461</v>
      </c>
      <c r="J77" s="4">
        <f>+G77/D77</f>
        <v>35.739122635895747</v>
      </c>
      <c r="L77" s="1">
        <f>SUBTOTAL(9,L8:L76)</f>
        <v>584051.59501555853</v>
      </c>
    </row>
    <row r="78" spans="1:12" outlineLevel="2" x14ac:dyDescent="0.2">
      <c r="A78" t="s">
        <v>7</v>
      </c>
      <c r="B78">
        <v>2021</v>
      </c>
      <c r="C78">
        <v>1.5</v>
      </c>
      <c r="D78" s="1">
        <v>18807944.390000001</v>
      </c>
      <c r="E78" s="21">
        <v>60</v>
      </c>
      <c r="F78" s="21">
        <v>58.501389000000003</v>
      </c>
      <c r="G78" s="1">
        <f t="shared" ref="G78:G158" si="12">D78*F78</f>
        <v>1100290871.0497577</v>
      </c>
      <c r="H78" s="2">
        <v>-0.15</v>
      </c>
      <c r="I78" s="1">
        <f t="shared" ref="I78:I158" si="13">D78*(1-F78/E78)*(1-H78)</f>
        <v>540227.68671297585</v>
      </c>
      <c r="K78" s="3">
        <f t="shared" ref="K78:K109" si="14">$L$938</f>
        <v>1.1037951213199235</v>
      </c>
      <c r="L78" s="1">
        <f t="shared" ref="L78:L166" si="15">IF(K78*I78&lt;D78*(1-H78),I78*K78,D78*(1-H78))</f>
        <v>596300.68499573076</v>
      </c>
    </row>
    <row r="79" spans="1:12" outlineLevel="2" x14ac:dyDescent="0.2">
      <c r="A79" t="s">
        <v>7</v>
      </c>
      <c r="B79">
        <v>2020</v>
      </c>
      <c r="C79">
        <v>2.5</v>
      </c>
      <c r="D79" s="1">
        <v>13420845.73</v>
      </c>
      <c r="E79" s="21">
        <v>60</v>
      </c>
      <c r="F79" s="21">
        <v>57.502603000000001</v>
      </c>
      <c r="G79" s="1">
        <f t="shared" ref="G79:G93" si="16">D79*F79</f>
        <v>771733563.93643522</v>
      </c>
      <c r="H79" s="2">
        <v>-0.15</v>
      </c>
      <c r="I79" s="1">
        <f t="shared" ref="I79:I93" si="17">D79*(1-F79/E79)*(1-H79)</f>
        <v>642412.61405165854</v>
      </c>
      <c r="K79" s="3">
        <f t="shared" si="14"/>
        <v>1.1037951213199235</v>
      </c>
      <c r="L79" s="1">
        <f t="shared" ref="L79:L93" si="18">IF(K79*I79&lt;D79*(1-H79),I79*K79,D79*(1-H79))</f>
        <v>709091.90926459967</v>
      </c>
    </row>
    <row r="80" spans="1:12" outlineLevel="2" x14ac:dyDescent="0.2">
      <c r="A80" t="s">
        <v>7</v>
      </c>
      <c r="B80">
        <v>2019</v>
      </c>
      <c r="C80">
        <v>3.5</v>
      </c>
      <c r="D80" s="1">
        <v>10565593.609999999</v>
      </c>
      <c r="E80" s="21">
        <v>60</v>
      </c>
      <c r="F80" s="21">
        <v>56.504123999999997</v>
      </c>
      <c r="G80" s="1">
        <f t="shared" si="16"/>
        <v>596999611.47304761</v>
      </c>
      <c r="H80" s="2">
        <v>-0.15</v>
      </c>
      <c r="I80" s="1">
        <f t="shared" si="17"/>
        <v>707940.09826658678</v>
      </c>
      <c r="K80" s="3">
        <f t="shared" si="14"/>
        <v>1.1037951213199235</v>
      </c>
      <c r="L80" s="1">
        <f t="shared" si="18"/>
        <v>781420.82665340567</v>
      </c>
    </row>
    <row r="81" spans="1:12" outlineLevel="2" x14ac:dyDescent="0.2">
      <c r="A81" t="s">
        <v>7</v>
      </c>
      <c r="B81">
        <v>2018</v>
      </c>
      <c r="C81">
        <v>4.5</v>
      </c>
      <c r="D81" s="1">
        <v>11887656.710000001</v>
      </c>
      <c r="E81" s="21">
        <v>60</v>
      </c>
      <c r="F81" s="21">
        <v>55.506017</v>
      </c>
      <c r="G81" s="1">
        <f t="shared" si="16"/>
        <v>659836475.43542409</v>
      </c>
      <c r="H81" s="2">
        <v>-0.15</v>
      </c>
      <c r="I81" s="1">
        <f t="shared" si="17"/>
        <v>1023939.437321038</v>
      </c>
      <c r="K81" s="3">
        <f t="shared" si="14"/>
        <v>1.1037951213199235</v>
      </c>
      <c r="L81" s="1">
        <f t="shared" si="18"/>
        <v>1130219.3554420294</v>
      </c>
    </row>
    <row r="82" spans="1:12" outlineLevel="2" x14ac:dyDescent="0.2">
      <c r="A82" t="s">
        <v>7</v>
      </c>
      <c r="B82">
        <v>2017</v>
      </c>
      <c r="C82">
        <v>5.5</v>
      </c>
      <c r="D82" s="1">
        <v>7751772.6699999999</v>
      </c>
      <c r="E82" s="21">
        <v>60</v>
      </c>
      <c r="F82" s="21">
        <v>54.508324999999999</v>
      </c>
      <c r="G82" s="1">
        <f t="shared" si="16"/>
        <v>422536144.02247775</v>
      </c>
      <c r="H82" s="2">
        <v>-0.15</v>
      </c>
      <c r="I82" s="1">
        <f t="shared" si="17"/>
        <v>815929.14340251009</v>
      </c>
      <c r="K82" s="3">
        <f t="shared" si="14"/>
        <v>1.1037951213199235</v>
      </c>
      <c r="L82" s="1">
        <f t="shared" si="18"/>
        <v>900618.60783043492</v>
      </c>
    </row>
    <row r="83" spans="1:12" outlineLevel="2" x14ac:dyDescent="0.2">
      <c r="A83" t="s">
        <v>7</v>
      </c>
      <c r="B83">
        <v>2016</v>
      </c>
      <c r="C83">
        <v>6.5</v>
      </c>
      <c r="D83" s="1">
        <v>3140015.08</v>
      </c>
      <c r="E83" s="21">
        <v>60</v>
      </c>
      <c r="F83" s="21">
        <v>53.511156</v>
      </c>
      <c r="G83" s="1">
        <f t="shared" si="16"/>
        <v>168025836.78823248</v>
      </c>
      <c r="H83" s="2">
        <v>-0.15</v>
      </c>
      <c r="I83" s="1">
        <f t="shared" si="17"/>
        <v>390522.13689221081</v>
      </c>
      <c r="K83" s="3">
        <f t="shared" si="14"/>
        <v>1.1037951213199235</v>
      </c>
      <c r="L83" s="1">
        <f t="shared" si="18"/>
        <v>431056.42946905363</v>
      </c>
    </row>
    <row r="84" spans="1:12" outlineLevel="2" x14ac:dyDescent="0.2">
      <c r="A84" t="s">
        <v>7</v>
      </c>
      <c r="B84">
        <v>2015</v>
      </c>
      <c r="C84">
        <v>7.5</v>
      </c>
      <c r="D84" s="1">
        <v>10611584.4</v>
      </c>
      <c r="E84" s="21">
        <v>60</v>
      </c>
      <c r="F84" s="21">
        <v>52.514626</v>
      </c>
      <c r="G84" s="1">
        <f t="shared" si="16"/>
        <v>557263386.03343439</v>
      </c>
      <c r="H84" s="2">
        <v>-0.15</v>
      </c>
      <c r="I84" s="1">
        <f t="shared" si="17"/>
        <v>1522440.4943591736</v>
      </c>
      <c r="K84" s="3">
        <f t="shared" si="14"/>
        <v>1.1037951213199235</v>
      </c>
      <c r="L84" s="1">
        <f t="shared" si="18"/>
        <v>1680462.3901735484</v>
      </c>
    </row>
    <row r="85" spans="1:12" outlineLevel="2" x14ac:dyDescent="0.2">
      <c r="A85" t="s">
        <v>7</v>
      </c>
      <c r="B85">
        <v>2014</v>
      </c>
      <c r="C85">
        <v>8.5</v>
      </c>
      <c r="D85" s="1">
        <v>4667124.42</v>
      </c>
      <c r="E85" s="21">
        <v>60</v>
      </c>
      <c r="F85" s="21">
        <v>51.518788999999998</v>
      </c>
      <c r="G85" s="1">
        <f t="shared" si="16"/>
        <v>240444598.23072737</v>
      </c>
      <c r="H85" s="2">
        <v>-0.15</v>
      </c>
      <c r="I85" s="1">
        <f t="shared" si="17"/>
        <v>758671.6169110589</v>
      </c>
      <c r="K85" s="3">
        <f t="shared" si="14"/>
        <v>1.1037951213199235</v>
      </c>
      <c r="L85" s="1">
        <f t="shared" si="18"/>
        <v>837418.02943032479</v>
      </c>
    </row>
    <row r="86" spans="1:12" outlineLevel="2" x14ac:dyDescent="0.2">
      <c r="A86" t="s">
        <v>7</v>
      </c>
      <c r="B86">
        <v>2013</v>
      </c>
      <c r="C86">
        <v>9.5</v>
      </c>
      <c r="D86" s="1">
        <v>6735791.4199999999</v>
      </c>
      <c r="E86" s="21">
        <v>60</v>
      </c>
      <c r="F86" s="21">
        <v>50.523820999999998</v>
      </c>
      <c r="G86" s="1">
        <f t="shared" si="16"/>
        <v>340317919.99741578</v>
      </c>
      <c r="H86" s="2">
        <v>-0.15</v>
      </c>
      <c r="I86" s="1">
        <f t="shared" si="17"/>
        <v>1223399.9997161974</v>
      </c>
      <c r="K86" s="3">
        <f t="shared" si="14"/>
        <v>1.1037951213199235</v>
      </c>
      <c r="L86" s="1">
        <f t="shared" si="18"/>
        <v>1350382.9511095346</v>
      </c>
    </row>
    <row r="87" spans="1:12" outlineLevel="2" x14ac:dyDescent="0.2">
      <c r="A87" t="s">
        <v>7</v>
      </c>
      <c r="B87">
        <v>2012</v>
      </c>
      <c r="C87">
        <v>10.5</v>
      </c>
      <c r="D87" s="1">
        <v>2270873.33</v>
      </c>
      <c r="E87" s="21">
        <v>60</v>
      </c>
      <c r="F87" s="21">
        <v>49.529879999999999</v>
      </c>
      <c r="G87" s="1">
        <f t="shared" si="16"/>
        <v>112476083.53010041</v>
      </c>
      <c r="H87" s="2">
        <v>-0.15</v>
      </c>
      <c r="I87" s="1">
        <f t="shared" si="17"/>
        <v>455712.7285064091</v>
      </c>
      <c r="K87" s="3">
        <f t="shared" si="14"/>
        <v>1.1037951213199235</v>
      </c>
      <c r="L87" s="1">
        <f t="shared" si="18"/>
        <v>503013.48644876521</v>
      </c>
    </row>
    <row r="88" spans="1:12" outlineLevel="2" x14ac:dyDescent="0.2">
      <c r="A88" t="s">
        <v>7</v>
      </c>
      <c r="B88">
        <v>2011</v>
      </c>
      <c r="C88">
        <v>11.5</v>
      </c>
      <c r="D88" s="1">
        <v>1585927.62</v>
      </c>
      <c r="E88" s="21">
        <v>60</v>
      </c>
      <c r="F88" s="21">
        <v>48.537044000000002</v>
      </c>
      <c r="G88" s="1">
        <f t="shared" si="16"/>
        <v>76976238.672755286</v>
      </c>
      <c r="H88" s="2">
        <v>-0.15</v>
      </c>
      <c r="I88" s="1">
        <f t="shared" si="17"/>
        <v>348438.85510552378</v>
      </c>
      <c r="K88" s="3">
        <f t="shared" si="14"/>
        <v>1.1037951213199235</v>
      </c>
      <c r="L88" s="1">
        <f t="shared" si="18"/>
        <v>384605.1083437769</v>
      </c>
    </row>
    <row r="89" spans="1:12" outlineLevel="2" x14ac:dyDescent="0.2">
      <c r="A89" t="s">
        <v>7</v>
      </c>
      <c r="B89">
        <v>2010</v>
      </c>
      <c r="C89">
        <v>12.5</v>
      </c>
      <c r="D89" s="1">
        <v>355164.45</v>
      </c>
      <c r="E89" s="21">
        <v>60</v>
      </c>
      <c r="F89" s="21">
        <v>47.545569999999998</v>
      </c>
      <c r="G89" s="1">
        <f t="shared" si="16"/>
        <v>16886496.2189865</v>
      </c>
      <c r="H89" s="2">
        <v>-0.15</v>
      </c>
      <c r="I89" s="1">
        <f t="shared" si="17"/>
        <v>84781.273302758753</v>
      </c>
      <c r="K89" s="3">
        <f t="shared" si="14"/>
        <v>1.1037951213199235</v>
      </c>
      <c r="L89" s="1">
        <f t="shared" si="18"/>
        <v>93581.155850876195</v>
      </c>
    </row>
    <row r="90" spans="1:12" outlineLevel="2" x14ac:dyDescent="0.2">
      <c r="A90" s="16" t="s">
        <v>7</v>
      </c>
      <c r="B90">
        <v>2009</v>
      </c>
      <c r="C90">
        <v>13.5</v>
      </c>
      <c r="D90" s="1">
        <v>250776.92</v>
      </c>
      <c r="E90" s="21">
        <v>60</v>
      </c>
      <c r="F90" s="21">
        <v>46.555680000000002</v>
      </c>
      <c r="G90" s="1">
        <f t="shared" si="16"/>
        <v>11675090.038905602</v>
      </c>
      <c r="H90" s="2">
        <v>-0.15</v>
      </c>
      <c r="I90" s="1">
        <f t="shared" si="17"/>
        <v>64620.898920975975</v>
      </c>
      <c r="K90" s="3">
        <f t="shared" si="14"/>
        <v>1.1037951213199235</v>
      </c>
      <c r="L90" s="1">
        <f t="shared" si="18"/>
        <v>71328.232964281196</v>
      </c>
    </row>
    <row r="91" spans="1:12" outlineLevel="2" x14ac:dyDescent="0.2">
      <c r="A91" t="s">
        <v>7</v>
      </c>
      <c r="B91">
        <v>2008</v>
      </c>
      <c r="C91">
        <v>14.5</v>
      </c>
      <c r="D91" s="1">
        <v>591870.79</v>
      </c>
      <c r="E91" s="21">
        <v>60</v>
      </c>
      <c r="F91" s="21">
        <v>45.567473999999997</v>
      </c>
      <c r="G91" s="1">
        <f t="shared" si="16"/>
        <v>26970056.834684461</v>
      </c>
      <c r="H91" s="2">
        <v>-0.15</v>
      </c>
      <c r="I91" s="1">
        <f t="shared" si="17"/>
        <v>163725.31916854793</v>
      </c>
      <c r="K91" s="3">
        <f t="shared" si="14"/>
        <v>1.1037951213199235</v>
      </c>
      <c r="L91" s="1">
        <f t="shared" si="18"/>
        <v>180719.20853479055</v>
      </c>
    </row>
    <row r="92" spans="1:12" outlineLevel="2" x14ac:dyDescent="0.2">
      <c r="A92" t="s">
        <v>7</v>
      </c>
      <c r="B92">
        <v>2007</v>
      </c>
      <c r="C92">
        <v>15.5</v>
      </c>
      <c r="D92" s="1">
        <v>1590664.76</v>
      </c>
      <c r="E92" s="21">
        <v>60</v>
      </c>
      <c r="F92" s="21">
        <v>44.581310000000002</v>
      </c>
      <c r="G92" s="1">
        <f t="shared" si="16"/>
        <v>70913918.771635607</v>
      </c>
      <c r="H92" s="2">
        <v>-0.15</v>
      </c>
      <c r="I92" s="1">
        <f t="shared" si="17"/>
        <v>470081.03087698424</v>
      </c>
      <c r="K92" s="3">
        <f t="shared" si="14"/>
        <v>1.1037951213199235</v>
      </c>
      <c r="L92" s="1">
        <f t="shared" si="18"/>
        <v>518873.14850705554</v>
      </c>
    </row>
    <row r="93" spans="1:12" outlineLevel="2" x14ac:dyDescent="0.2">
      <c r="A93" t="s">
        <v>7</v>
      </c>
      <c r="B93">
        <v>2006</v>
      </c>
      <c r="C93">
        <v>16.5</v>
      </c>
      <c r="D93" s="1">
        <v>779677.61</v>
      </c>
      <c r="E93" s="21">
        <v>60</v>
      </c>
      <c r="F93" s="21">
        <v>43.597487999999998</v>
      </c>
      <c r="G93" s="1">
        <f t="shared" si="16"/>
        <v>33991985.245843679</v>
      </c>
      <c r="H93" s="2">
        <v>-0.15</v>
      </c>
      <c r="I93" s="1">
        <f t="shared" si="17"/>
        <v>245116.20095466281</v>
      </c>
      <c r="K93" s="3">
        <f t="shared" si="14"/>
        <v>1.1037951213199235</v>
      </c>
      <c r="L93" s="1">
        <f t="shared" si="18"/>
        <v>270558.06677023077</v>
      </c>
    </row>
    <row r="94" spans="1:12" outlineLevel="2" x14ac:dyDescent="0.2">
      <c r="A94" t="s">
        <v>7</v>
      </c>
      <c r="B94">
        <v>2005</v>
      </c>
      <c r="C94">
        <v>17.5</v>
      </c>
      <c r="D94" s="1">
        <v>1836023.43</v>
      </c>
      <c r="E94" s="21">
        <v>60</v>
      </c>
      <c r="F94" s="21">
        <v>42.616118999999998</v>
      </c>
      <c r="G94" s="1">
        <f t="shared" si="12"/>
        <v>78244192.97966817</v>
      </c>
      <c r="H94" s="2">
        <v>-0.15</v>
      </c>
      <c r="I94" s="1">
        <f t="shared" si="13"/>
        <v>611746.57905636006</v>
      </c>
      <c r="K94" s="3">
        <f t="shared" si="14"/>
        <v>1.1037951213199235</v>
      </c>
      <c r="L94" s="1">
        <f t="shared" si="15"/>
        <v>675242.88944656309</v>
      </c>
    </row>
    <row r="95" spans="1:12" outlineLevel="2" x14ac:dyDescent="0.2">
      <c r="A95" t="s">
        <v>7</v>
      </c>
      <c r="B95">
        <v>2004</v>
      </c>
      <c r="C95">
        <v>18.5</v>
      </c>
      <c r="D95" s="1">
        <v>4941861.49</v>
      </c>
      <c r="E95" s="21">
        <v>60</v>
      </c>
      <c r="F95" s="21">
        <v>41.637687</v>
      </c>
      <c r="G95" s="1">
        <f t="shared" si="12"/>
        <v>205767681.91797364</v>
      </c>
      <c r="H95" s="2">
        <v>-0.15</v>
      </c>
      <c r="I95" s="1">
        <f t="shared" si="13"/>
        <v>1739260.1434055055</v>
      </c>
      <c r="K95" s="3">
        <f t="shared" si="14"/>
        <v>1.1037951213199235</v>
      </c>
      <c r="L95" s="1">
        <f t="shared" si="15"/>
        <v>1919786.8609971874</v>
      </c>
    </row>
    <row r="96" spans="1:12" outlineLevel="2" x14ac:dyDescent="0.2">
      <c r="A96" t="s">
        <v>7</v>
      </c>
      <c r="B96">
        <v>2003</v>
      </c>
      <c r="C96">
        <v>19.5</v>
      </c>
      <c r="D96" s="1">
        <v>823156.15</v>
      </c>
      <c r="E96" s="21">
        <v>60</v>
      </c>
      <c r="F96" s="21">
        <v>40.662568999999998</v>
      </c>
      <c r="G96" s="1">
        <f t="shared" ref="G96:G109" si="19">D96*F96</f>
        <v>33471643.747149348</v>
      </c>
      <c r="H96" s="2">
        <v>-0.15</v>
      </c>
      <c r="I96" s="1">
        <f t="shared" ref="I96:I109" si="20">D96*(1-F96/E96)*(1-H96)</f>
        <v>305089.73401297082</v>
      </c>
      <c r="K96" s="3">
        <f t="shared" si="14"/>
        <v>1.1037951213199235</v>
      </c>
      <c r="L96" s="1">
        <f t="shared" ref="L96:L109" si="21">IF(K96*I96&lt;D96*(1-H96),I96*K96,D96*(1-H96))</f>
        <v>336756.55996831035</v>
      </c>
    </row>
    <row r="97" spans="1:12" outlineLevel="2" x14ac:dyDescent="0.2">
      <c r="A97" t="s">
        <v>7</v>
      </c>
      <c r="B97">
        <v>2002</v>
      </c>
      <c r="C97">
        <v>20.5</v>
      </c>
      <c r="D97" s="1">
        <v>2950615.76</v>
      </c>
      <c r="E97" s="21">
        <v>60</v>
      </c>
      <c r="F97" s="21">
        <v>39.690874999999998</v>
      </c>
      <c r="G97" s="1">
        <f t="shared" si="19"/>
        <v>117112521.30318999</v>
      </c>
      <c r="H97" s="2">
        <v>-0.15</v>
      </c>
      <c r="I97" s="1">
        <f t="shared" si="20"/>
        <v>1148551.4656888579</v>
      </c>
      <c r="K97" s="3">
        <f t="shared" si="14"/>
        <v>1.1037951213199235</v>
      </c>
      <c r="L97" s="1">
        <f t="shared" si="21"/>
        <v>1267765.5044122089</v>
      </c>
    </row>
    <row r="98" spans="1:12" outlineLevel="2" x14ac:dyDescent="0.2">
      <c r="A98" t="s">
        <v>7</v>
      </c>
      <c r="B98">
        <v>2001</v>
      </c>
      <c r="C98">
        <v>21.5</v>
      </c>
      <c r="D98" s="1">
        <v>2505316.4300000002</v>
      </c>
      <c r="E98" s="21">
        <v>60</v>
      </c>
      <c r="F98" s="21">
        <v>38.723229000000003</v>
      </c>
      <c r="G98" s="1">
        <f t="shared" si="19"/>
        <v>97013941.836352482</v>
      </c>
      <c r="H98" s="2">
        <v>-0.15</v>
      </c>
      <c r="I98" s="1">
        <f t="shared" si="20"/>
        <v>1021680.0093032443</v>
      </c>
      <c r="K98" s="3">
        <f t="shared" si="14"/>
        <v>1.1037951213199235</v>
      </c>
      <c r="L98" s="1">
        <f t="shared" si="21"/>
        <v>1127725.4098190151</v>
      </c>
    </row>
    <row r="99" spans="1:12" outlineLevel="2" x14ac:dyDescent="0.2">
      <c r="A99" t="s">
        <v>7</v>
      </c>
      <c r="B99">
        <v>2000</v>
      </c>
      <c r="C99">
        <v>22.5</v>
      </c>
      <c r="D99" s="1">
        <v>1390255.59</v>
      </c>
      <c r="E99" s="21">
        <v>60</v>
      </c>
      <c r="F99" s="21">
        <v>37.760095</v>
      </c>
      <c r="G99" s="1">
        <f t="shared" si="19"/>
        <v>52496183.152681053</v>
      </c>
      <c r="H99" s="2">
        <v>-0.15</v>
      </c>
      <c r="I99" s="1">
        <f t="shared" si="20"/>
        <v>592617.08474027994</v>
      </c>
      <c r="K99" s="3">
        <f t="shared" si="14"/>
        <v>1.1037951213199235</v>
      </c>
      <c r="L99" s="1">
        <f t="shared" si="21"/>
        <v>654127.84694715671</v>
      </c>
    </row>
    <row r="100" spans="1:12" outlineLevel="2" x14ac:dyDescent="0.2">
      <c r="A100" t="s">
        <v>7</v>
      </c>
      <c r="B100">
        <v>1999</v>
      </c>
      <c r="C100">
        <v>23.5</v>
      </c>
      <c r="D100" s="1">
        <v>3252376.02</v>
      </c>
      <c r="E100" s="21">
        <v>60</v>
      </c>
      <c r="F100" s="21">
        <v>36.801541</v>
      </c>
      <c r="G100" s="1">
        <f t="shared" si="19"/>
        <v>119692449.44744682</v>
      </c>
      <c r="H100" s="2">
        <v>-0.15</v>
      </c>
      <c r="I100" s="1">
        <f t="shared" si="20"/>
        <v>1446127.1419239356</v>
      </c>
      <c r="K100" s="3">
        <f t="shared" si="14"/>
        <v>1.1037951213199235</v>
      </c>
      <c r="L100" s="1">
        <f t="shared" si="21"/>
        <v>1596228.0840639647</v>
      </c>
    </row>
    <row r="101" spans="1:12" outlineLevel="2" x14ac:dyDescent="0.2">
      <c r="A101" t="s">
        <v>7</v>
      </c>
      <c r="B101">
        <v>1998</v>
      </c>
      <c r="C101">
        <v>24.5</v>
      </c>
      <c r="D101" s="1">
        <v>959962.53</v>
      </c>
      <c r="E101" s="21">
        <v>60</v>
      </c>
      <c r="F101" s="21">
        <v>35.848360999999997</v>
      </c>
      <c r="G101" s="1">
        <f t="shared" si="19"/>
        <v>34413083.321913332</v>
      </c>
      <c r="H101" s="2">
        <v>-0.15</v>
      </c>
      <c r="I101" s="1">
        <f t="shared" si="20"/>
        <v>444372.81249666127</v>
      </c>
      <c r="K101" s="3">
        <f t="shared" si="14"/>
        <v>1.1037951213199235</v>
      </c>
      <c r="L101" s="1">
        <f t="shared" si="21"/>
        <v>490496.54248102783</v>
      </c>
    </row>
    <row r="102" spans="1:12" outlineLevel="2" x14ac:dyDescent="0.2">
      <c r="A102" t="s">
        <v>7</v>
      </c>
      <c r="B102">
        <v>1997</v>
      </c>
      <c r="C102">
        <v>25.5</v>
      </c>
      <c r="D102" s="1">
        <v>761364.91</v>
      </c>
      <c r="E102" s="21">
        <v>60</v>
      </c>
      <c r="F102" s="21">
        <v>34.901071000000002</v>
      </c>
      <c r="G102" s="1">
        <f t="shared" si="19"/>
        <v>26572450.780818611</v>
      </c>
      <c r="H102" s="2">
        <v>-0.15</v>
      </c>
      <c r="I102" s="1">
        <f t="shared" si="20"/>
        <v>366264.33986764331</v>
      </c>
      <c r="K102" s="3">
        <f t="shared" si="14"/>
        <v>1.1037951213199235</v>
      </c>
      <c r="L102" s="1">
        <f t="shared" si="21"/>
        <v>404280.79145936703</v>
      </c>
    </row>
    <row r="103" spans="1:12" outlineLevel="2" x14ac:dyDescent="0.2">
      <c r="A103" t="s">
        <v>7</v>
      </c>
      <c r="B103">
        <v>1996</v>
      </c>
      <c r="C103">
        <v>26.5</v>
      </c>
      <c r="D103" s="1">
        <v>109000.38</v>
      </c>
      <c r="E103" s="21">
        <v>60</v>
      </c>
      <c r="F103" s="21">
        <v>33.959682000000001</v>
      </c>
      <c r="G103" s="1">
        <f t="shared" si="19"/>
        <v>3701618.2426791601</v>
      </c>
      <c r="H103" s="2">
        <v>-0.15</v>
      </c>
      <c r="I103" s="1">
        <f t="shared" si="20"/>
        <v>54402.754015316103</v>
      </c>
      <c r="K103" s="3">
        <f t="shared" si="14"/>
        <v>1.1037951213199235</v>
      </c>
      <c r="L103" s="1">
        <f t="shared" si="21"/>
        <v>60049.494468473793</v>
      </c>
    </row>
    <row r="104" spans="1:12" outlineLevel="2" x14ac:dyDescent="0.2">
      <c r="A104" t="s">
        <v>7</v>
      </c>
      <c r="B104">
        <v>1995</v>
      </c>
      <c r="C104">
        <v>27.5</v>
      </c>
      <c r="D104" s="1">
        <v>225303.81</v>
      </c>
      <c r="E104" s="21">
        <v>60</v>
      </c>
      <c r="F104" s="21">
        <v>33.025137000000001</v>
      </c>
      <c r="G104" s="1">
        <f t="shared" si="19"/>
        <v>7440689.19187197</v>
      </c>
      <c r="H104" s="2">
        <v>-0.15</v>
      </c>
      <c r="I104" s="1">
        <f t="shared" si="20"/>
        <v>116486.17198912057</v>
      </c>
      <c r="K104" s="3">
        <f t="shared" si="14"/>
        <v>1.1037951213199235</v>
      </c>
      <c r="L104" s="1">
        <f t="shared" si="21"/>
        <v>128576.86834282482</v>
      </c>
    </row>
    <row r="105" spans="1:12" outlineLevel="2" x14ac:dyDescent="0.2">
      <c r="A105" t="s">
        <v>7</v>
      </c>
      <c r="B105">
        <v>1994</v>
      </c>
      <c r="C105">
        <v>28.5</v>
      </c>
      <c r="D105" s="1">
        <v>653387.68000000005</v>
      </c>
      <c r="E105" s="21">
        <v>60</v>
      </c>
      <c r="F105" s="21">
        <v>32.097996999999999</v>
      </c>
      <c r="G105" s="1">
        <f t="shared" si="19"/>
        <v>20972435.79247696</v>
      </c>
      <c r="H105" s="2">
        <v>-0.15</v>
      </c>
      <c r="I105" s="1">
        <f t="shared" si="20"/>
        <v>349424.14597752492</v>
      </c>
      <c r="K105" s="3">
        <f t="shared" si="14"/>
        <v>1.1037951213199235</v>
      </c>
      <c r="L105" s="1">
        <f t="shared" si="21"/>
        <v>385692.66760137281</v>
      </c>
    </row>
    <row r="106" spans="1:12" outlineLevel="2" x14ac:dyDescent="0.2">
      <c r="A106" t="s">
        <v>7</v>
      </c>
      <c r="B106">
        <v>1993</v>
      </c>
      <c r="C106">
        <v>29.5</v>
      </c>
      <c r="D106" s="1">
        <v>689961.54</v>
      </c>
      <c r="E106" s="21">
        <v>60</v>
      </c>
      <c r="F106" s="21">
        <v>31.178172</v>
      </c>
      <c r="G106" s="1">
        <f t="shared" si="19"/>
        <v>21511739.567504883</v>
      </c>
      <c r="H106" s="2">
        <v>-0.15</v>
      </c>
      <c r="I106" s="1">
        <f t="shared" si="20"/>
        <v>381147.42928948981</v>
      </c>
      <c r="K106" s="3">
        <f t="shared" si="14"/>
        <v>1.1037951213199235</v>
      </c>
      <c r="L106" s="1">
        <f t="shared" si="21"/>
        <v>420708.67295336939</v>
      </c>
    </row>
    <row r="107" spans="1:12" outlineLevel="2" x14ac:dyDescent="0.2">
      <c r="A107" t="s">
        <v>7</v>
      </c>
      <c r="B107">
        <v>1992</v>
      </c>
      <c r="C107">
        <v>30.5</v>
      </c>
      <c r="D107" s="1">
        <v>1443578.41</v>
      </c>
      <c r="E107" s="21">
        <v>60</v>
      </c>
      <c r="F107" s="21">
        <v>30.266732999999999</v>
      </c>
      <c r="G107" s="1">
        <f t="shared" si="19"/>
        <v>43692402.300034523</v>
      </c>
      <c r="H107" s="2">
        <v>-0.15</v>
      </c>
      <c r="I107" s="1">
        <f t="shared" si="20"/>
        <v>822677.46074933803</v>
      </c>
      <c r="K107" s="3">
        <f t="shared" si="14"/>
        <v>1.1037951213199235</v>
      </c>
      <c r="L107" s="1">
        <f t="shared" si="21"/>
        <v>908067.36759498215</v>
      </c>
    </row>
    <row r="108" spans="1:12" outlineLevel="2" x14ac:dyDescent="0.2">
      <c r="A108" t="s">
        <v>7</v>
      </c>
      <c r="B108">
        <v>1991</v>
      </c>
      <c r="C108">
        <v>31.5</v>
      </c>
      <c r="D108" s="1">
        <v>1403719.01</v>
      </c>
      <c r="E108" s="21">
        <v>60</v>
      </c>
      <c r="F108" s="21">
        <v>29.364256999999998</v>
      </c>
      <c r="G108" s="1">
        <f t="shared" si="19"/>
        <v>41219165.76542557</v>
      </c>
      <c r="H108" s="2">
        <v>-0.15</v>
      </c>
      <c r="I108" s="1">
        <f t="shared" si="20"/>
        <v>824242.85099601001</v>
      </c>
      <c r="K108" s="3">
        <f t="shared" si="14"/>
        <v>1.1037951213199235</v>
      </c>
      <c r="L108" s="1">
        <f t="shared" si="21"/>
        <v>909795.23771222052</v>
      </c>
    </row>
    <row r="109" spans="1:12" outlineLevel="2" x14ac:dyDescent="0.2">
      <c r="A109" t="s">
        <v>7</v>
      </c>
      <c r="B109">
        <v>1990</v>
      </c>
      <c r="C109">
        <v>32.5</v>
      </c>
      <c r="D109" s="1">
        <v>2495857.08</v>
      </c>
      <c r="E109" s="21">
        <v>60</v>
      </c>
      <c r="F109" s="21">
        <v>28.470502</v>
      </c>
      <c r="G109" s="1">
        <f t="shared" si="19"/>
        <v>71058303.987854168</v>
      </c>
      <c r="H109" s="2">
        <v>-0.15</v>
      </c>
      <c r="I109" s="1">
        <f t="shared" si="20"/>
        <v>1508284.8155661284</v>
      </c>
      <c r="K109" s="3">
        <f t="shared" si="14"/>
        <v>1.1037951213199235</v>
      </c>
      <c r="L109" s="1">
        <f t="shared" si="21"/>
        <v>1664837.4209828132</v>
      </c>
    </row>
    <row r="110" spans="1:12" outlineLevel="2" x14ac:dyDescent="0.2">
      <c r="A110" t="s">
        <v>7</v>
      </c>
      <c r="B110">
        <v>1989</v>
      </c>
      <c r="C110">
        <v>33.5</v>
      </c>
      <c r="D110" s="1">
        <v>1361156.1</v>
      </c>
      <c r="E110" s="21">
        <v>60</v>
      </c>
      <c r="F110" s="21">
        <v>27.586645000000001</v>
      </c>
      <c r="G110" s="1">
        <f t="shared" si="12"/>
        <v>37549730.120284505</v>
      </c>
      <c r="H110" s="2">
        <v>-0.15</v>
      </c>
      <c r="I110" s="1">
        <f t="shared" si="13"/>
        <v>845626.35436121386</v>
      </c>
      <c r="K110" s="3">
        <f t="shared" ref="K110:K141" si="22">$L$938</f>
        <v>1.1037951213199235</v>
      </c>
      <c r="L110" s="1">
        <f t="shared" si="15"/>
        <v>933398.24440346065</v>
      </c>
    </row>
    <row r="111" spans="1:12" outlineLevel="2" x14ac:dyDescent="0.2">
      <c r="A111" t="s">
        <v>7</v>
      </c>
      <c r="B111">
        <v>1988</v>
      </c>
      <c r="C111">
        <v>34.5</v>
      </c>
      <c r="D111" s="1">
        <v>892691.89</v>
      </c>
      <c r="E111" s="21">
        <v>60</v>
      </c>
      <c r="F111" s="21">
        <v>26.713225999999999</v>
      </c>
      <c r="G111" s="1">
        <f t="shared" si="12"/>
        <v>23846680.20593714</v>
      </c>
      <c r="H111" s="2">
        <v>-0.15</v>
      </c>
      <c r="I111" s="1">
        <f t="shared" si="13"/>
        <v>569534.30288620479</v>
      </c>
      <c r="K111" s="3">
        <f t="shared" si="22"/>
        <v>1.1037951213199235</v>
      </c>
      <c r="L111" s="1">
        <f t="shared" si="15"/>
        <v>628649.18495013646</v>
      </c>
    </row>
    <row r="112" spans="1:12" outlineLevel="2" x14ac:dyDescent="0.2">
      <c r="A112" t="s">
        <v>7</v>
      </c>
      <c r="B112">
        <v>1987</v>
      </c>
      <c r="C112">
        <v>35.5</v>
      </c>
      <c r="D112" s="1">
        <v>1522333.34</v>
      </c>
      <c r="E112" s="21">
        <v>60</v>
      </c>
      <c r="F112" s="21">
        <v>25.849815</v>
      </c>
      <c r="G112" s="1">
        <f t="shared" si="12"/>
        <v>39352035.207332104</v>
      </c>
      <c r="H112" s="2">
        <v>-0.15</v>
      </c>
      <c r="I112" s="1">
        <f t="shared" si="13"/>
        <v>996435.99952613469</v>
      </c>
      <c r="K112" s="3">
        <f t="shared" si="22"/>
        <v>1.1037951213199235</v>
      </c>
      <c r="L112" s="1">
        <f t="shared" si="15"/>
        <v>1099861.1949844891</v>
      </c>
    </row>
    <row r="113" spans="1:12" outlineLevel="2" x14ac:dyDescent="0.2">
      <c r="A113" t="s">
        <v>7</v>
      </c>
      <c r="B113">
        <v>1986</v>
      </c>
      <c r="C113">
        <v>36.5</v>
      </c>
      <c r="D113" s="1">
        <v>2460248.4700000002</v>
      </c>
      <c r="E113" s="21">
        <v>60</v>
      </c>
      <c r="F113" s="21">
        <v>24.997655000000002</v>
      </c>
      <c r="G113" s="1">
        <f t="shared" si="12"/>
        <v>61500442.467337862</v>
      </c>
      <c r="H113" s="2">
        <v>-0.15</v>
      </c>
      <c r="I113" s="1">
        <f t="shared" si="13"/>
        <v>1650527.2598760244</v>
      </c>
      <c r="K113" s="3">
        <f t="shared" si="22"/>
        <v>1.1037951213199235</v>
      </c>
      <c r="L113" s="1">
        <f t="shared" si="15"/>
        <v>1821843.9370566974</v>
      </c>
    </row>
    <row r="114" spans="1:12" outlineLevel="2" x14ac:dyDescent="0.2">
      <c r="A114" t="s">
        <v>7</v>
      </c>
      <c r="B114">
        <v>1985</v>
      </c>
      <c r="C114">
        <v>37.5</v>
      </c>
      <c r="D114" s="1">
        <v>2506289.61</v>
      </c>
      <c r="E114" s="21">
        <v>60</v>
      </c>
      <c r="F114" s="21">
        <v>24.157198999999999</v>
      </c>
      <c r="G114" s="1">
        <f t="shared" si="12"/>
        <v>60544936.860402383</v>
      </c>
      <c r="H114" s="2">
        <v>-0.15</v>
      </c>
      <c r="I114" s="1">
        <f t="shared" si="13"/>
        <v>1721788.4283422877</v>
      </c>
      <c r="K114" s="3">
        <f t="shared" si="22"/>
        <v>1.1037951213199235</v>
      </c>
      <c r="L114" s="1">
        <f t="shared" si="15"/>
        <v>1900501.6671493158</v>
      </c>
    </row>
    <row r="115" spans="1:12" outlineLevel="2" x14ac:dyDescent="0.2">
      <c r="A115" t="s">
        <v>7</v>
      </c>
      <c r="B115">
        <v>1984</v>
      </c>
      <c r="C115">
        <v>38.5</v>
      </c>
      <c r="D115" s="1">
        <v>2917718.48</v>
      </c>
      <c r="E115" s="21">
        <v>60</v>
      </c>
      <c r="F115" s="21">
        <v>23.327791999999999</v>
      </c>
      <c r="G115" s="1">
        <f t="shared" si="12"/>
        <v>68063929.815996155</v>
      </c>
      <c r="H115" s="2">
        <v>-0.15</v>
      </c>
      <c r="I115" s="1">
        <f t="shared" si="13"/>
        <v>2050817.5971934069</v>
      </c>
      <c r="K115" s="3">
        <f t="shared" si="22"/>
        <v>1.1037951213199235</v>
      </c>
      <c r="L115" s="1">
        <f t="shared" si="15"/>
        <v>2263682.4584991308</v>
      </c>
    </row>
    <row r="116" spans="1:12" outlineLevel="2" x14ac:dyDescent="0.2">
      <c r="A116" t="s">
        <v>7</v>
      </c>
      <c r="B116">
        <v>1983</v>
      </c>
      <c r="C116">
        <v>39.5</v>
      </c>
      <c r="D116" s="1">
        <v>1678507.82</v>
      </c>
      <c r="E116" s="21">
        <v>60</v>
      </c>
      <c r="F116" s="21">
        <v>22.510686</v>
      </c>
      <c r="G116" s="1">
        <f t="shared" si="12"/>
        <v>37784362.48456452</v>
      </c>
      <c r="H116" s="2">
        <v>-0.15</v>
      </c>
      <c r="I116" s="1">
        <f t="shared" si="13"/>
        <v>1206083.7120458465</v>
      </c>
      <c r="K116" s="3">
        <f t="shared" si="22"/>
        <v>1.1037951213199235</v>
      </c>
      <c r="L116" s="1">
        <f t="shared" si="15"/>
        <v>1331269.3172596288</v>
      </c>
    </row>
    <row r="117" spans="1:12" outlineLevel="2" x14ac:dyDescent="0.2">
      <c r="A117" t="s">
        <v>7</v>
      </c>
      <c r="B117">
        <v>1982</v>
      </c>
      <c r="C117">
        <v>40.5</v>
      </c>
      <c r="D117" s="1">
        <v>1755369.33</v>
      </c>
      <c r="E117" s="21">
        <v>60</v>
      </c>
      <c r="F117" s="21">
        <v>21.706197</v>
      </c>
      <c r="G117" s="1">
        <f t="shared" si="12"/>
        <v>38102392.484738007</v>
      </c>
      <c r="H117" s="2">
        <v>-0.15</v>
      </c>
      <c r="I117" s="1">
        <f t="shared" si="13"/>
        <v>1288378.8735425216</v>
      </c>
      <c r="K117" s="3">
        <f t="shared" si="22"/>
        <v>1.1037951213199235</v>
      </c>
      <c r="L117" s="1">
        <f t="shared" si="15"/>
        <v>1422106.315027894</v>
      </c>
    </row>
    <row r="118" spans="1:12" outlineLevel="2" x14ac:dyDescent="0.2">
      <c r="A118" t="s">
        <v>7</v>
      </c>
      <c r="B118">
        <v>1981</v>
      </c>
      <c r="C118">
        <v>41.5</v>
      </c>
      <c r="D118" s="1">
        <v>1508316.25</v>
      </c>
      <c r="E118" s="21">
        <v>60</v>
      </c>
      <c r="F118" s="21">
        <v>20.913419999999999</v>
      </c>
      <c r="G118" s="1">
        <f t="shared" si="12"/>
        <v>31544051.229075</v>
      </c>
      <c r="H118" s="2">
        <v>-0.15</v>
      </c>
      <c r="I118" s="1">
        <f t="shared" si="13"/>
        <v>1129969.3722760624</v>
      </c>
      <c r="K118" s="3">
        <f t="shared" si="22"/>
        <v>1.1037951213199235</v>
      </c>
      <c r="L118" s="1">
        <f t="shared" si="15"/>
        <v>1247254.6803592541</v>
      </c>
    </row>
    <row r="119" spans="1:12" outlineLevel="2" x14ac:dyDescent="0.2">
      <c r="A119" t="s">
        <v>7</v>
      </c>
      <c r="B119">
        <v>1980</v>
      </c>
      <c r="C119">
        <v>42.5</v>
      </c>
      <c r="D119" s="1">
        <v>821673.2</v>
      </c>
      <c r="E119" s="21">
        <v>60</v>
      </c>
      <c r="F119" s="21">
        <v>20.133552000000002</v>
      </c>
      <c r="G119" s="1">
        <f t="shared" si="12"/>
        <v>16543200.099206401</v>
      </c>
      <c r="H119" s="2">
        <v>-0.15</v>
      </c>
      <c r="I119" s="1">
        <f t="shared" si="13"/>
        <v>627846.17809854378</v>
      </c>
      <c r="K119" s="3">
        <f t="shared" si="22"/>
        <v>1.1037951213199235</v>
      </c>
      <c r="L119" s="1">
        <f t="shared" si="15"/>
        <v>693013.54832453246</v>
      </c>
    </row>
    <row r="120" spans="1:12" outlineLevel="2" x14ac:dyDescent="0.2">
      <c r="A120" t="s">
        <v>7</v>
      </c>
      <c r="B120">
        <v>1979</v>
      </c>
      <c r="C120">
        <v>43.5</v>
      </c>
      <c r="D120" s="1">
        <v>477125.88</v>
      </c>
      <c r="E120" s="21">
        <v>60</v>
      </c>
      <c r="F120" s="21">
        <v>19.366717999999999</v>
      </c>
      <c r="G120" s="1">
        <f t="shared" si="12"/>
        <v>9240362.3684618399</v>
      </c>
      <c r="H120" s="2">
        <v>-0.15</v>
      </c>
      <c r="I120" s="1">
        <f t="shared" si="13"/>
        <v>371587.81660448137</v>
      </c>
      <c r="K120" s="3">
        <f t="shared" si="22"/>
        <v>1.1037951213199235</v>
      </c>
      <c r="L120" s="1">
        <f t="shared" si="15"/>
        <v>410156.81910994899</v>
      </c>
    </row>
    <row r="121" spans="1:12" outlineLevel="2" x14ac:dyDescent="0.2">
      <c r="A121" t="s">
        <v>7</v>
      </c>
      <c r="B121">
        <v>1978</v>
      </c>
      <c r="C121">
        <v>44.5</v>
      </c>
      <c r="D121" s="1">
        <v>651543.66</v>
      </c>
      <c r="E121" s="21">
        <v>60</v>
      </c>
      <c r="F121" s="21">
        <v>18.611756</v>
      </c>
      <c r="G121" s="1">
        <f t="shared" si="12"/>
        <v>12126371.62326696</v>
      </c>
      <c r="H121" s="2">
        <v>-0.15</v>
      </c>
      <c r="I121" s="1">
        <f t="shared" si="13"/>
        <v>516853.08622071659</v>
      </c>
      <c r="K121" s="3">
        <f t="shared" si="22"/>
        <v>1.1037951213199235</v>
      </c>
      <c r="L121" s="1">
        <f t="shared" si="15"/>
        <v>570499.91500957275</v>
      </c>
    </row>
    <row r="122" spans="1:12" outlineLevel="2" x14ac:dyDescent="0.2">
      <c r="A122" t="s">
        <v>7</v>
      </c>
      <c r="B122">
        <v>1977</v>
      </c>
      <c r="C122">
        <v>45.5</v>
      </c>
      <c r="D122" s="1">
        <v>469644.54</v>
      </c>
      <c r="E122" s="21">
        <v>60</v>
      </c>
      <c r="F122" s="21">
        <v>17.869720000000001</v>
      </c>
      <c r="G122" s="1">
        <f t="shared" si="12"/>
        <v>8392416.4293287992</v>
      </c>
      <c r="H122" s="2">
        <v>-0.15</v>
      </c>
      <c r="I122" s="1">
        <f t="shared" si="13"/>
        <v>379236.57277119794</v>
      </c>
      <c r="K122" s="3">
        <f t="shared" si="22"/>
        <v>1.1037951213199235</v>
      </c>
      <c r="L122" s="1">
        <f t="shared" si="15"/>
        <v>418599.47885093646</v>
      </c>
    </row>
    <row r="123" spans="1:12" outlineLevel="2" x14ac:dyDescent="0.2">
      <c r="A123" t="s">
        <v>7</v>
      </c>
      <c r="B123">
        <v>1976</v>
      </c>
      <c r="C123">
        <v>46.5</v>
      </c>
      <c r="D123" s="1">
        <v>1141121.23</v>
      </c>
      <c r="E123" s="21">
        <v>60</v>
      </c>
      <c r="F123" s="21">
        <v>17.140495999999999</v>
      </c>
      <c r="G123" s="1">
        <f t="shared" si="12"/>
        <v>19559383.878330078</v>
      </c>
      <c r="H123" s="2">
        <v>-0.15</v>
      </c>
      <c r="I123" s="1">
        <f t="shared" si="13"/>
        <v>937401.22349867341</v>
      </c>
      <c r="K123" s="3">
        <f t="shared" si="22"/>
        <v>1.1037951213199235</v>
      </c>
      <c r="L123" s="1">
        <f t="shared" si="15"/>
        <v>1034698.897217163</v>
      </c>
    </row>
    <row r="124" spans="1:12" outlineLevel="2" x14ac:dyDescent="0.2">
      <c r="A124" t="s">
        <v>7</v>
      </c>
      <c r="B124">
        <v>1975</v>
      </c>
      <c r="C124">
        <v>47.5</v>
      </c>
      <c r="D124" s="1">
        <v>677337.1</v>
      </c>
      <c r="E124" s="21">
        <v>60</v>
      </c>
      <c r="F124" s="21">
        <v>16.42266</v>
      </c>
      <c r="G124" s="1">
        <f t="shared" si="12"/>
        <v>11123676.898685999</v>
      </c>
      <c r="H124" s="2">
        <v>-0.15</v>
      </c>
      <c r="I124" s="1">
        <f t="shared" si="13"/>
        <v>565733.85777518491</v>
      </c>
      <c r="K124" s="3">
        <f t="shared" si="22"/>
        <v>1.1037951213199235</v>
      </c>
      <c r="L124" s="1">
        <f t="shared" si="15"/>
        <v>624454.27217774861</v>
      </c>
    </row>
    <row r="125" spans="1:12" outlineLevel="2" x14ac:dyDescent="0.2">
      <c r="A125" t="s">
        <v>7</v>
      </c>
      <c r="B125">
        <v>1974</v>
      </c>
      <c r="C125">
        <v>48.5</v>
      </c>
      <c r="D125" s="1">
        <v>612763.89</v>
      </c>
      <c r="E125" s="21">
        <v>60</v>
      </c>
      <c r="F125" s="21">
        <v>15.717027</v>
      </c>
      <c r="G125" s="1">
        <f t="shared" si="12"/>
        <v>9630826.6037550308</v>
      </c>
      <c r="H125" s="2">
        <v>-0.15</v>
      </c>
      <c r="I125" s="1">
        <f t="shared" si="13"/>
        <v>520087.63026136183</v>
      </c>
      <c r="K125" s="3">
        <f t="shared" si="22"/>
        <v>1.1037951213199235</v>
      </c>
      <c r="L125" s="1">
        <f t="shared" si="15"/>
        <v>574070.18894133146</v>
      </c>
    </row>
    <row r="126" spans="1:12" outlineLevel="2" x14ac:dyDescent="0.2">
      <c r="A126" t="s">
        <v>7</v>
      </c>
      <c r="B126">
        <v>1973</v>
      </c>
      <c r="C126">
        <v>49.5</v>
      </c>
      <c r="D126" s="1">
        <v>452027.08</v>
      </c>
      <c r="E126" s="21">
        <v>60</v>
      </c>
      <c r="F126" s="21">
        <v>15.023186000000001</v>
      </c>
      <c r="G126" s="1">
        <f t="shared" si="12"/>
        <v>6790886.8998768805</v>
      </c>
      <c r="H126" s="2">
        <v>-0.15</v>
      </c>
      <c r="I126" s="1">
        <f t="shared" si="13"/>
        <v>389672.4764190265</v>
      </c>
      <c r="K126" s="3">
        <f t="shared" si="22"/>
        <v>1.1037951213199235</v>
      </c>
      <c r="L126" s="1">
        <f t="shared" si="15"/>
        <v>430118.57838397438</v>
      </c>
    </row>
    <row r="127" spans="1:12" outlineLevel="2" x14ac:dyDescent="0.2">
      <c r="A127" t="s">
        <v>7</v>
      </c>
      <c r="B127">
        <v>1972</v>
      </c>
      <c r="C127">
        <v>50.5</v>
      </c>
      <c r="D127" s="1">
        <v>424102.75</v>
      </c>
      <c r="E127" s="21">
        <v>60</v>
      </c>
      <c r="F127" s="21">
        <v>14.33976</v>
      </c>
      <c r="G127" s="1">
        <f t="shared" si="12"/>
        <v>6081531.6503400002</v>
      </c>
      <c r="H127" s="2">
        <v>-0.15</v>
      </c>
      <c r="I127" s="1">
        <f t="shared" si="13"/>
        <v>371155.47253515001</v>
      </c>
      <c r="K127" s="3">
        <f t="shared" si="22"/>
        <v>1.1037951213199235</v>
      </c>
      <c r="L127" s="1">
        <f t="shared" si="15"/>
        <v>409679.59983548947</v>
      </c>
    </row>
    <row r="128" spans="1:12" outlineLevel="2" x14ac:dyDescent="0.2">
      <c r="A128" t="s">
        <v>7</v>
      </c>
      <c r="B128">
        <v>1971</v>
      </c>
      <c r="C128">
        <v>51.5</v>
      </c>
      <c r="D128" s="1">
        <v>134927.35</v>
      </c>
      <c r="E128" s="21">
        <v>60</v>
      </c>
      <c r="F128" s="21">
        <v>13.668615000000001</v>
      </c>
      <c r="G128" s="1">
        <f t="shared" si="12"/>
        <v>1844270.0001202503</v>
      </c>
      <c r="H128" s="2">
        <v>-0.15</v>
      </c>
      <c r="I128" s="1">
        <f t="shared" si="13"/>
        <v>119817.94416436186</v>
      </c>
      <c r="K128" s="3">
        <f t="shared" si="22"/>
        <v>1.1037951213199235</v>
      </c>
      <c r="L128" s="1">
        <f t="shared" si="15"/>
        <v>132254.46221520563</v>
      </c>
    </row>
    <row r="129" spans="1:12" outlineLevel="2" x14ac:dyDescent="0.2">
      <c r="A129" t="s">
        <v>7</v>
      </c>
      <c r="B129">
        <v>1970</v>
      </c>
      <c r="C129">
        <v>52.5</v>
      </c>
      <c r="D129" s="1">
        <v>178380.89</v>
      </c>
      <c r="E129" s="21">
        <v>60</v>
      </c>
      <c r="F129" s="21">
        <v>13.011952000000001</v>
      </c>
      <c r="G129" s="1">
        <f t="shared" si="12"/>
        <v>2321083.5783972805</v>
      </c>
      <c r="H129" s="2">
        <v>-0.15</v>
      </c>
      <c r="I129" s="1">
        <f t="shared" si="13"/>
        <v>160650.58824738543</v>
      </c>
      <c r="K129" s="3">
        <f t="shared" si="22"/>
        <v>1.1037951213199235</v>
      </c>
      <c r="L129" s="1">
        <f t="shared" si="15"/>
        <v>177325.33554463988</v>
      </c>
    </row>
    <row r="130" spans="1:12" outlineLevel="2" x14ac:dyDescent="0.2">
      <c r="A130" t="s">
        <v>7</v>
      </c>
      <c r="B130">
        <v>1969</v>
      </c>
      <c r="C130">
        <v>53.5</v>
      </c>
      <c r="D130" s="1">
        <v>403649.97</v>
      </c>
      <c r="E130" s="21">
        <v>60</v>
      </c>
      <c r="F130" s="21">
        <v>12.371041</v>
      </c>
      <c r="G130" s="1">
        <f t="shared" si="12"/>
        <v>4993570.3285187697</v>
      </c>
      <c r="H130" s="2">
        <v>-0.15</v>
      </c>
      <c r="I130" s="1">
        <f t="shared" si="13"/>
        <v>368487.3675367235</v>
      </c>
      <c r="K130" s="3">
        <f t="shared" si="22"/>
        <v>1.1037951213199235</v>
      </c>
      <c r="L130" s="1">
        <f t="shared" si="15"/>
        <v>406734.55855505698</v>
      </c>
    </row>
    <row r="131" spans="1:12" outlineLevel="2" x14ac:dyDescent="0.2">
      <c r="A131" t="s">
        <v>7</v>
      </c>
      <c r="B131">
        <v>1968</v>
      </c>
      <c r="C131">
        <v>54.5</v>
      </c>
      <c r="D131" s="1">
        <v>108406.39999999999</v>
      </c>
      <c r="E131" s="21">
        <v>60</v>
      </c>
      <c r="F131" s="21">
        <v>11.750370999999999</v>
      </c>
      <c r="G131" s="1">
        <f t="shared" si="12"/>
        <v>1273815.4187743999</v>
      </c>
      <c r="H131" s="2">
        <v>-0.15</v>
      </c>
      <c r="I131" s="1">
        <f t="shared" si="13"/>
        <v>100252.56447349065</v>
      </c>
      <c r="K131" s="3">
        <f t="shared" si="22"/>
        <v>1.1037951213199235</v>
      </c>
      <c r="L131" s="1">
        <f t="shared" si="15"/>
        <v>110658.29156565007</v>
      </c>
    </row>
    <row r="132" spans="1:12" outlineLevel="2" x14ac:dyDescent="0.2">
      <c r="A132" t="s">
        <v>7</v>
      </c>
      <c r="B132">
        <v>1967</v>
      </c>
      <c r="C132">
        <v>55.5</v>
      </c>
      <c r="D132" s="1">
        <v>227660.96</v>
      </c>
      <c r="E132" s="21">
        <v>60</v>
      </c>
      <c r="F132" s="21">
        <v>11.153025</v>
      </c>
      <c r="G132" s="1">
        <f t="shared" si="12"/>
        <v>2539108.3784039998</v>
      </c>
      <c r="H132" s="2">
        <v>-0.15</v>
      </c>
      <c r="I132" s="1">
        <f t="shared" si="13"/>
        <v>213143.86008058998</v>
      </c>
      <c r="K132" s="3">
        <f t="shared" si="22"/>
        <v>1.1037951213199235</v>
      </c>
      <c r="L132" s="1">
        <f t="shared" si="15"/>
        <v>235267.15289625162</v>
      </c>
    </row>
    <row r="133" spans="1:12" outlineLevel="2" x14ac:dyDescent="0.2">
      <c r="A133" t="s">
        <v>7</v>
      </c>
      <c r="B133">
        <v>1966</v>
      </c>
      <c r="C133">
        <v>56.5</v>
      </c>
      <c r="D133" s="1">
        <v>77804.429999999993</v>
      </c>
      <c r="E133" s="21">
        <v>60</v>
      </c>
      <c r="F133" s="21">
        <v>10.579347</v>
      </c>
      <c r="G133" s="1">
        <f t="shared" si="12"/>
        <v>823120.06310720998</v>
      </c>
      <c r="H133" s="2">
        <v>-0.15</v>
      </c>
      <c r="I133" s="1">
        <f t="shared" si="13"/>
        <v>73698.626623778458</v>
      </c>
      <c r="K133" s="3">
        <f t="shared" si="22"/>
        <v>1.1037951213199235</v>
      </c>
      <c r="L133" s="1">
        <f t="shared" si="15"/>
        <v>81348.184515305285</v>
      </c>
    </row>
    <row r="134" spans="1:12" outlineLevel="2" x14ac:dyDescent="0.2">
      <c r="A134" t="s">
        <v>7</v>
      </c>
      <c r="B134">
        <v>1965</v>
      </c>
      <c r="C134">
        <v>57.5</v>
      </c>
      <c r="D134" s="1">
        <v>64011.58</v>
      </c>
      <c r="E134" s="21">
        <v>60</v>
      </c>
      <c r="F134" s="21">
        <v>10.032787000000001</v>
      </c>
      <c r="G134" s="1">
        <f t="shared" si="12"/>
        <v>642214.5476734601</v>
      </c>
      <c r="H134" s="2">
        <v>-0.15</v>
      </c>
      <c r="I134" s="1">
        <f t="shared" si="13"/>
        <v>61304.204836258679</v>
      </c>
      <c r="K134" s="3">
        <f t="shared" si="22"/>
        <v>1.1037951213199235</v>
      </c>
      <c r="L134" s="1">
        <f t="shared" si="15"/>
        <v>67667.282214659586</v>
      </c>
    </row>
    <row r="135" spans="1:12" outlineLevel="2" x14ac:dyDescent="0.2">
      <c r="A135" t="s">
        <v>7</v>
      </c>
      <c r="B135">
        <v>1964</v>
      </c>
      <c r="C135">
        <v>58.5</v>
      </c>
      <c r="D135" s="1">
        <v>9306.7800000000007</v>
      </c>
      <c r="E135" s="21">
        <v>60</v>
      </c>
      <c r="F135" s="21">
        <v>9.5141349999999996</v>
      </c>
      <c r="G135" s="1">
        <f t="shared" si="12"/>
        <v>88545.961335300002</v>
      </c>
      <c r="H135" s="2">
        <v>-0.15</v>
      </c>
      <c r="I135" s="1">
        <f t="shared" si="13"/>
        <v>9005.6660744067503</v>
      </c>
      <c r="K135" s="3">
        <f t="shared" si="22"/>
        <v>1.1037951213199235</v>
      </c>
      <c r="L135" s="1">
        <f t="shared" si="15"/>
        <v>9940.4102771665184</v>
      </c>
    </row>
    <row r="136" spans="1:12" outlineLevel="2" x14ac:dyDescent="0.2">
      <c r="A136" t="s">
        <v>7</v>
      </c>
      <c r="B136">
        <v>1963</v>
      </c>
      <c r="C136">
        <v>59.5</v>
      </c>
      <c r="D136" s="1">
        <v>99910.48</v>
      </c>
      <c r="E136" s="21">
        <v>60</v>
      </c>
      <c r="F136" s="21">
        <v>9.0217720000000003</v>
      </c>
      <c r="G136" s="1">
        <f t="shared" si="12"/>
        <v>901369.57097055996</v>
      </c>
      <c r="H136" s="2">
        <v>-0.15</v>
      </c>
      <c r="I136" s="1">
        <f t="shared" si="13"/>
        <v>97620.801889730923</v>
      </c>
      <c r="K136" s="3">
        <f t="shared" si="22"/>
        <v>1.1037951213199235</v>
      </c>
      <c r="L136" s="1">
        <f t="shared" si="15"/>
        <v>107753.36486522376</v>
      </c>
    </row>
    <row r="137" spans="1:12" outlineLevel="2" x14ac:dyDescent="0.2">
      <c r="A137" t="s">
        <v>7</v>
      </c>
      <c r="B137">
        <v>1962</v>
      </c>
      <c r="C137">
        <v>60.5</v>
      </c>
      <c r="D137" s="1">
        <v>66207.87</v>
      </c>
      <c r="E137" s="21">
        <v>60</v>
      </c>
      <c r="F137" s="21">
        <v>8.5568810000000006</v>
      </c>
      <c r="G137" s="1">
        <f t="shared" si="12"/>
        <v>566532.86485347</v>
      </c>
      <c r="H137" s="2">
        <v>-0.15</v>
      </c>
      <c r="I137" s="1">
        <f t="shared" si="13"/>
        <v>65280.503923641816</v>
      </c>
      <c r="K137" s="3">
        <f t="shared" si="22"/>
        <v>1.1037951213199235</v>
      </c>
      <c r="L137" s="1">
        <f t="shared" si="15"/>
        <v>72056.301748221958</v>
      </c>
    </row>
    <row r="138" spans="1:12" outlineLevel="2" x14ac:dyDescent="0.2">
      <c r="A138" t="s">
        <v>7</v>
      </c>
      <c r="B138">
        <v>1961</v>
      </c>
      <c r="C138">
        <v>61.5</v>
      </c>
      <c r="D138" s="1">
        <v>89951.48</v>
      </c>
      <c r="E138" s="21">
        <v>60</v>
      </c>
      <c r="F138" s="21">
        <v>8.1180850000000007</v>
      </c>
      <c r="G138" s="1">
        <f t="shared" si="12"/>
        <v>730233.76051579998</v>
      </c>
      <c r="H138" s="2">
        <v>-0.15</v>
      </c>
      <c r="I138" s="1">
        <f t="shared" si="13"/>
        <v>89448.054923447169</v>
      </c>
      <c r="K138" s="3">
        <f t="shared" si="22"/>
        <v>1.1037951213199235</v>
      </c>
      <c r="L138" s="1">
        <f t="shared" si="15"/>
        <v>98732.326636057551</v>
      </c>
    </row>
    <row r="139" spans="1:12" outlineLevel="2" x14ac:dyDescent="0.2">
      <c r="A139" t="s">
        <v>7</v>
      </c>
      <c r="B139">
        <v>1960</v>
      </c>
      <c r="C139">
        <v>62.5</v>
      </c>
      <c r="D139" s="1">
        <v>58327.12</v>
      </c>
      <c r="E139" s="21">
        <v>60</v>
      </c>
      <c r="F139" s="21">
        <v>7.7031229999999997</v>
      </c>
      <c r="G139" s="1">
        <f t="shared" si="12"/>
        <v>449300.97959576</v>
      </c>
      <c r="H139" s="2">
        <v>-0.15</v>
      </c>
      <c r="I139" s="1">
        <f t="shared" si="13"/>
        <v>58464.585891081268</v>
      </c>
      <c r="K139" s="3">
        <f t="shared" si="22"/>
        <v>1.1037951213199235</v>
      </c>
      <c r="L139" s="1">
        <f t="shared" si="15"/>
        <v>64532.924676565133</v>
      </c>
    </row>
    <row r="140" spans="1:12" outlineLevel="2" x14ac:dyDescent="0.2">
      <c r="A140" t="s">
        <v>7</v>
      </c>
      <c r="B140">
        <v>1959</v>
      </c>
      <c r="C140">
        <v>63.5</v>
      </c>
      <c r="D140" s="1">
        <v>43887.73</v>
      </c>
      <c r="E140" s="21">
        <v>60</v>
      </c>
      <c r="F140" s="21">
        <v>7.3111730000000001</v>
      </c>
      <c r="G140" s="1">
        <f t="shared" si="12"/>
        <v>320870.78660729004</v>
      </c>
      <c r="H140" s="2">
        <v>-0.15</v>
      </c>
      <c r="I140" s="1">
        <f t="shared" si="13"/>
        <v>44320.866090026939</v>
      </c>
      <c r="K140" s="3">
        <f t="shared" si="22"/>
        <v>1.1037951213199235</v>
      </c>
      <c r="L140" s="1">
        <f t="shared" si="15"/>
        <v>48921.155762845367</v>
      </c>
    </row>
    <row r="141" spans="1:12" outlineLevel="2" x14ac:dyDescent="0.2">
      <c r="A141" t="s">
        <v>7</v>
      </c>
      <c r="B141">
        <v>1958</v>
      </c>
      <c r="C141">
        <v>64.5</v>
      </c>
      <c r="D141" s="1">
        <v>47603.58</v>
      </c>
      <c r="E141" s="21">
        <v>60</v>
      </c>
      <c r="F141" s="21">
        <v>6.9397700000000002</v>
      </c>
      <c r="G141" s="1">
        <f t="shared" si="12"/>
        <v>330357.89637660002</v>
      </c>
      <c r="H141" s="2">
        <v>-0.15</v>
      </c>
      <c r="I141" s="1">
        <f t="shared" si="13"/>
        <v>48412.257319448501</v>
      </c>
      <c r="K141" s="3">
        <f t="shared" si="22"/>
        <v>1.1037951213199235</v>
      </c>
      <c r="L141" s="1">
        <f t="shared" si="15"/>
        <v>53437.213441292013</v>
      </c>
    </row>
    <row r="142" spans="1:12" outlineLevel="2" x14ac:dyDescent="0.2">
      <c r="A142" t="s">
        <v>7</v>
      </c>
      <c r="B142">
        <v>1957</v>
      </c>
      <c r="C142">
        <v>65.5</v>
      </c>
      <c r="D142" s="1">
        <v>32919.74</v>
      </c>
      <c r="E142" s="21">
        <v>60</v>
      </c>
      <c r="F142" s="21">
        <v>6.5873569999999999</v>
      </c>
      <c r="G142" s="1">
        <f t="shared" si="12"/>
        <v>216854.07972717998</v>
      </c>
      <c r="H142" s="2">
        <v>-0.15</v>
      </c>
      <c r="I142" s="1">
        <f t="shared" si="13"/>
        <v>33701.331138562382</v>
      </c>
      <c r="K142" s="3">
        <f t="shared" ref="K142:K166" si="23">$L$938</f>
        <v>1.1037951213199235</v>
      </c>
      <c r="L142" s="1">
        <f t="shared" si="15"/>
        <v>37199.364892732381</v>
      </c>
    </row>
    <row r="143" spans="1:12" outlineLevel="2" x14ac:dyDescent="0.2">
      <c r="A143" t="s">
        <v>7</v>
      </c>
      <c r="B143">
        <v>1956</v>
      </c>
      <c r="C143">
        <v>66.5</v>
      </c>
      <c r="D143" s="1">
        <v>37856.35</v>
      </c>
      <c r="E143" s="21">
        <v>60</v>
      </c>
      <c r="F143" s="21">
        <v>6.251538</v>
      </c>
      <c r="G143" s="1">
        <f t="shared" si="12"/>
        <v>236660.41056629998</v>
      </c>
      <c r="H143" s="2">
        <v>-0.15</v>
      </c>
      <c r="I143" s="1">
        <f t="shared" si="13"/>
        <v>38998.811297479246</v>
      </c>
      <c r="K143" s="3">
        <f t="shared" si="23"/>
        <v>1.1037951213199235</v>
      </c>
      <c r="L143" s="1">
        <f t="shared" si="15"/>
        <v>43046.69764743391</v>
      </c>
    </row>
    <row r="144" spans="1:12" outlineLevel="2" x14ac:dyDescent="0.2">
      <c r="A144" t="s">
        <v>7</v>
      </c>
      <c r="B144">
        <v>1955</v>
      </c>
      <c r="C144">
        <v>67.5</v>
      </c>
      <c r="D144" s="1">
        <v>23230.74</v>
      </c>
      <c r="E144" s="21">
        <v>60</v>
      </c>
      <c r="F144" s="21">
        <v>5.9295739999999997</v>
      </c>
      <c r="G144" s="1">
        <f t="shared" si="12"/>
        <v>137748.39190476001</v>
      </c>
      <c r="H144" s="2">
        <v>-0.15</v>
      </c>
      <c r="I144" s="1">
        <f t="shared" si="13"/>
        <v>24075.173488492102</v>
      </c>
      <c r="K144" s="3">
        <f t="shared" si="23"/>
        <v>1.1037951213199235</v>
      </c>
      <c r="L144" s="1">
        <f t="shared" si="15"/>
        <v>26574.059041528348</v>
      </c>
    </row>
    <row r="145" spans="1:12" outlineLevel="2" x14ac:dyDescent="0.2">
      <c r="A145" t="s">
        <v>7</v>
      </c>
      <c r="B145">
        <v>1954</v>
      </c>
      <c r="C145">
        <v>68.5</v>
      </c>
      <c r="D145" s="1">
        <v>21148.13</v>
      </c>
      <c r="E145" s="21">
        <v>60</v>
      </c>
      <c r="F145" s="21">
        <v>5.621372</v>
      </c>
      <c r="G145" s="1">
        <f t="shared" si="12"/>
        <v>118881.50583436001</v>
      </c>
      <c r="H145" s="2">
        <v>-0.15</v>
      </c>
      <c r="I145" s="1">
        <f t="shared" si="13"/>
        <v>22041.787304841433</v>
      </c>
      <c r="K145" s="3">
        <f t="shared" si="23"/>
        <v>1.1037951213199235</v>
      </c>
      <c r="L145" s="1">
        <f t="shared" si="15"/>
        <v>24320.3495</v>
      </c>
    </row>
    <row r="146" spans="1:12" outlineLevel="2" x14ac:dyDescent="0.2">
      <c r="A146" t="s">
        <v>7</v>
      </c>
      <c r="B146">
        <v>1953</v>
      </c>
      <c r="C146">
        <v>69.5</v>
      </c>
      <c r="D146" s="1">
        <v>17704.23</v>
      </c>
      <c r="E146" s="21">
        <v>60</v>
      </c>
      <c r="F146" s="21">
        <v>5.3233199999999998</v>
      </c>
      <c r="G146" s="1">
        <f t="shared" si="12"/>
        <v>94245.281643599999</v>
      </c>
      <c r="H146" s="2">
        <v>-0.15</v>
      </c>
      <c r="I146" s="1">
        <f t="shared" si="13"/>
        <v>18553.496601831001</v>
      </c>
      <c r="K146" s="3">
        <f t="shared" si="23"/>
        <v>1.1037951213199235</v>
      </c>
      <c r="L146" s="1">
        <f t="shared" si="15"/>
        <v>20359.8645</v>
      </c>
    </row>
    <row r="147" spans="1:12" outlineLevel="2" x14ac:dyDescent="0.2">
      <c r="A147" t="s">
        <v>7</v>
      </c>
      <c r="B147">
        <v>1952</v>
      </c>
      <c r="C147">
        <v>70.5</v>
      </c>
      <c r="D147" s="1">
        <v>17934.27</v>
      </c>
      <c r="E147" s="21">
        <v>60</v>
      </c>
      <c r="F147" s="21">
        <v>5.0329370000000004</v>
      </c>
      <c r="G147" s="1">
        <f t="shared" si="12"/>
        <v>90262.051050990005</v>
      </c>
      <c r="H147" s="2">
        <v>-0.15</v>
      </c>
      <c r="I147" s="1">
        <f t="shared" si="13"/>
        <v>18894.387854856024</v>
      </c>
      <c r="K147" s="3">
        <f t="shared" si="23"/>
        <v>1.1037951213199235</v>
      </c>
      <c r="L147" s="1">
        <f t="shared" si="15"/>
        <v>20624.410499999998</v>
      </c>
    </row>
    <row r="148" spans="1:12" outlineLevel="2" x14ac:dyDescent="0.2">
      <c r="A148" t="s">
        <v>7</v>
      </c>
      <c r="B148">
        <v>1951</v>
      </c>
      <c r="C148">
        <v>71.5</v>
      </c>
      <c r="D148" s="1">
        <v>10124.34</v>
      </c>
      <c r="E148" s="21">
        <v>60</v>
      </c>
      <c r="F148" s="21">
        <v>4.7519960000000001</v>
      </c>
      <c r="G148" s="1">
        <f t="shared" si="12"/>
        <v>48110.823182640001</v>
      </c>
      <c r="H148" s="2">
        <v>-0.15</v>
      </c>
      <c r="I148" s="1">
        <f t="shared" si="13"/>
        <v>10720.866888999401</v>
      </c>
      <c r="K148" s="3">
        <f t="shared" si="23"/>
        <v>1.1037951213199235</v>
      </c>
      <c r="L148" s="1">
        <f t="shared" si="15"/>
        <v>11642.991</v>
      </c>
    </row>
    <row r="149" spans="1:12" outlineLevel="2" x14ac:dyDescent="0.2">
      <c r="A149" t="s">
        <v>7</v>
      </c>
      <c r="B149">
        <v>1950</v>
      </c>
      <c r="C149">
        <v>72.5</v>
      </c>
      <c r="D149" s="1">
        <v>36093.51</v>
      </c>
      <c r="E149" s="21">
        <v>60</v>
      </c>
      <c r="F149" s="21">
        <v>4.4760790000000004</v>
      </c>
      <c r="G149" s="1">
        <f t="shared" si="12"/>
        <v>161557.40214729003</v>
      </c>
      <c r="H149" s="2">
        <v>-0.15</v>
      </c>
      <c r="I149" s="1">
        <f t="shared" si="13"/>
        <v>38411.019625510271</v>
      </c>
      <c r="K149" s="3">
        <f t="shared" si="23"/>
        <v>1.1037951213199235</v>
      </c>
      <c r="L149" s="1">
        <f t="shared" si="15"/>
        <v>41507.536500000002</v>
      </c>
    </row>
    <row r="150" spans="1:12" outlineLevel="2" x14ac:dyDescent="0.2">
      <c r="A150" t="s">
        <v>7</v>
      </c>
      <c r="B150">
        <v>1949</v>
      </c>
      <c r="C150">
        <v>73.5</v>
      </c>
      <c r="D150" s="1">
        <v>7090.65</v>
      </c>
      <c r="E150" s="21">
        <v>60</v>
      </c>
      <c r="F150" s="21">
        <v>4.2033389999999997</v>
      </c>
      <c r="G150" s="1">
        <f t="shared" si="12"/>
        <v>29804.405680349995</v>
      </c>
      <c r="H150" s="2">
        <v>-0.15</v>
      </c>
      <c r="I150" s="1">
        <f t="shared" si="13"/>
        <v>7582.9963911266241</v>
      </c>
      <c r="K150" s="3">
        <f t="shared" si="23"/>
        <v>1.1037951213199235</v>
      </c>
      <c r="L150" s="1">
        <f t="shared" si="15"/>
        <v>8154.2474999999986</v>
      </c>
    </row>
    <row r="151" spans="1:12" outlineLevel="2" x14ac:dyDescent="0.2">
      <c r="A151" t="s">
        <v>7</v>
      </c>
      <c r="B151">
        <v>1948</v>
      </c>
      <c r="C151">
        <v>74.5</v>
      </c>
      <c r="D151" s="1">
        <v>1102.77</v>
      </c>
      <c r="E151" s="21">
        <v>60</v>
      </c>
      <c r="F151" s="21">
        <v>3.9377200000000001</v>
      </c>
      <c r="G151" s="1">
        <f t="shared" si="12"/>
        <v>4342.3994843999999</v>
      </c>
      <c r="H151" s="2">
        <v>-0.15</v>
      </c>
      <c r="I151" s="1">
        <f t="shared" si="13"/>
        <v>1184.9561765489998</v>
      </c>
      <c r="K151" s="3">
        <f t="shared" si="23"/>
        <v>1.1037951213199235</v>
      </c>
      <c r="L151" s="1">
        <f t="shared" si="15"/>
        <v>1268.1854999999998</v>
      </c>
    </row>
    <row r="152" spans="1:12" outlineLevel="2" x14ac:dyDescent="0.2">
      <c r="A152" t="s">
        <v>7</v>
      </c>
      <c r="B152">
        <v>1947</v>
      </c>
      <c r="C152">
        <v>75.5</v>
      </c>
      <c r="D152" s="1">
        <v>1178.6500000000001</v>
      </c>
      <c r="E152" s="21">
        <v>60</v>
      </c>
      <c r="F152" s="21">
        <v>3.6743739999999998</v>
      </c>
      <c r="G152" s="1">
        <f t="shared" si="12"/>
        <v>4330.8009150999997</v>
      </c>
      <c r="H152" s="2">
        <v>-0.15</v>
      </c>
      <c r="I152" s="1">
        <f t="shared" si="13"/>
        <v>1272.4404824605833</v>
      </c>
      <c r="K152" s="3">
        <f t="shared" si="23"/>
        <v>1.1037951213199235</v>
      </c>
      <c r="L152" s="1">
        <f t="shared" si="15"/>
        <v>1355.4475</v>
      </c>
    </row>
    <row r="153" spans="1:12" outlineLevel="2" x14ac:dyDescent="0.2">
      <c r="A153" t="s">
        <v>7</v>
      </c>
      <c r="B153">
        <v>1946</v>
      </c>
      <c r="C153">
        <v>76.5</v>
      </c>
      <c r="D153" s="1">
        <v>780.61</v>
      </c>
      <c r="E153" s="21">
        <v>60</v>
      </c>
      <c r="F153" s="21">
        <v>3.4122170000000001</v>
      </c>
      <c r="G153" s="1">
        <f t="shared" si="12"/>
        <v>2663.6107123699999</v>
      </c>
      <c r="H153" s="2">
        <v>-0.15</v>
      </c>
      <c r="I153" s="1">
        <f t="shared" si="13"/>
        <v>846.64896134624166</v>
      </c>
      <c r="K153" s="3">
        <f t="shared" si="23"/>
        <v>1.1037951213199235</v>
      </c>
      <c r="L153" s="1">
        <f t="shared" si="15"/>
        <v>897.7014999999999</v>
      </c>
    </row>
    <row r="154" spans="1:12" outlineLevel="2" x14ac:dyDescent="0.2">
      <c r="A154" t="s">
        <v>7</v>
      </c>
      <c r="B154">
        <v>1945</v>
      </c>
      <c r="C154">
        <v>77.5</v>
      </c>
      <c r="D154" s="1">
        <v>473.55</v>
      </c>
      <c r="E154" s="21">
        <v>60</v>
      </c>
      <c r="F154" s="21">
        <v>3.157651</v>
      </c>
      <c r="G154" s="1">
        <f t="shared" si="12"/>
        <v>1495.3056310500001</v>
      </c>
      <c r="H154" s="2">
        <v>-0.15</v>
      </c>
      <c r="I154" s="1">
        <f t="shared" si="13"/>
        <v>515.92247540487494</v>
      </c>
      <c r="K154" s="3">
        <f t="shared" si="23"/>
        <v>1.1037951213199235</v>
      </c>
      <c r="L154" s="1">
        <f t="shared" si="15"/>
        <v>544.58249999999998</v>
      </c>
    </row>
    <row r="155" spans="1:12" outlineLevel="2" x14ac:dyDescent="0.2">
      <c r="A155" t="s">
        <v>7</v>
      </c>
      <c r="B155">
        <v>1944</v>
      </c>
      <c r="C155">
        <v>78.5</v>
      </c>
      <c r="D155" s="1">
        <v>22.59</v>
      </c>
      <c r="E155" s="21">
        <v>60</v>
      </c>
      <c r="F155" s="21">
        <v>2.9053049999999998</v>
      </c>
      <c r="G155" s="1">
        <f t="shared" si="12"/>
        <v>65.630839949999995</v>
      </c>
      <c r="H155" s="2">
        <v>-0.15</v>
      </c>
      <c r="I155" s="1">
        <f t="shared" si="13"/>
        <v>24.720575567624998</v>
      </c>
      <c r="K155" s="3">
        <f t="shared" si="23"/>
        <v>1.1037951213199235</v>
      </c>
      <c r="L155" s="1">
        <f t="shared" si="15"/>
        <v>25.978499999999997</v>
      </c>
    </row>
    <row r="156" spans="1:12" outlineLevel="2" x14ac:dyDescent="0.2">
      <c r="A156" t="s">
        <v>7</v>
      </c>
      <c r="B156">
        <v>1941</v>
      </c>
      <c r="C156">
        <v>81.5</v>
      </c>
      <c r="D156" s="1">
        <v>16.54</v>
      </c>
      <c r="E156" s="21">
        <v>60</v>
      </c>
      <c r="F156" s="21">
        <v>2.1776719999999998</v>
      </c>
      <c r="G156" s="1">
        <f t="shared" si="12"/>
        <v>36.018694879999998</v>
      </c>
      <c r="H156" s="2">
        <v>-0.15</v>
      </c>
      <c r="I156" s="1">
        <f t="shared" si="13"/>
        <v>18.330641681466666</v>
      </c>
      <c r="K156" s="3">
        <f t="shared" si="23"/>
        <v>1.1037951213199235</v>
      </c>
      <c r="L156" s="1">
        <f t="shared" si="15"/>
        <v>19.020999999999997</v>
      </c>
    </row>
    <row r="157" spans="1:12" outlineLevel="2" x14ac:dyDescent="0.2">
      <c r="A157" t="s">
        <v>7</v>
      </c>
      <c r="B157">
        <v>1940</v>
      </c>
      <c r="C157">
        <v>82.5</v>
      </c>
      <c r="D157" s="1">
        <v>26.02</v>
      </c>
      <c r="E157" s="21">
        <v>60</v>
      </c>
      <c r="F157" s="21">
        <v>1.9430730000000001</v>
      </c>
      <c r="G157" s="1">
        <f t="shared" si="12"/>
        <v>50.558759459999997</v>
      </c>
      <c r="H157" s="2">
        <v>-0.15</v>
      </c>
      <c r="I157" s="1">
        <f t="shared" si="13"/>
        <v>28.95395711035</v>
      </c>
      <c r="K157" s="3">
        <f t="shared" si="23"/>
        <v>1.1037951213199235</v>
      </c>
      <c r="L157" s="1">
        <f t="shared" si="15"/>
        <v>29.922999999999998</v>
      </c>
    </row>
    <row r="158" spans="1:12" outlineLevel="2" x14ac:dyDescent="0.2">
      <c r="A158" t="s">
        <v>7</v>
      </c>
      <c r="B158">
        <v>1939</v>
      </c>
      <c r="C158">
        <v>83.5</v>
      </c>
      <c r="D158" s="1">
        <v>48.03</v>
      </c>
      <c r="E158" s="21">
        <v>60</v>
      </c>
      <c r="F158" s="21">
        <v>1.7240070000000001</v>
      </c>
      <c r="G158" s="1">
        <f t="shared" si="12"/>
        <v>82.804056209999999</v>
      </c>
      <c r="H158" s="2">
        <v>-0.15</v>
      </c>
      <c r="I158" s="1">
        <f t="shared" si="13"/>
        <v>53.647422255974995</v>
      </c>
      <c r="K158" s="3">
        <f t="shared" si="23"/>
        <v>1.1037951213199235</v>
      </c>
      <c r="L158" s="1">
        <f t="shared" si="15"/>
        <v>55.234499999999997</v>
      </c>
    </row>
    <row r="159" spans="1:12" outlineLevel="2" x14ac:dyDescent="0.2">
      <c r="A159" t="s">
        <v>7</v>
      </c>
      <c r="B159">
        <v>1938</v>
      </c>
      <c r="C159">
        <v>84.5</v>
      </c>
      <c r="D159" s="1">
        <v>25.42</v>
      </c>
      <c r="E159" s="21">
        <v>60</v>
      </c>
      <c r="F159" s="21">
        <v>1.5096670000000001</v>
      </c>
      <c r="G159" s="1">
        <f t="shared" ref="G159:G224" si="24">D159*F159</f>
        <v>38.375735140000003</v>
      </c>
      <c r="H159" s="2">
        <v>-0.15</v>
      </c>
      <c r="I159" s="1">
        <f t="shared" ref="I159:I224" si="25">D159*(1-F159/E159)*(1-H159)</f>
        <v>28.497465076483333</v>
      </c>
      <c r="K159" s="3">
        <f t="shared" si="23"/>
        <v>1.1037951213199235</v>
      </c>
      <c r="L159" s="1">
        <f t="shared" si="15"/>
        <v>29.233000000000001</v>
      </c>
    </row>
    <row r="160" spans="1:12" outlineLevel="2" x14ac:dyDescent="0.2">
      <c r="A160" t="s">
        <v>7</v>
      </c>
      <c r="B160">
        <v>1937</v>
      </c>
      <c r="C160">
        <v>85.5</v>
      </c>
      <c r="D160" s="1">
        <v>6.13</v>
      </c>
      <c r="E160" s="21">
        <v>60</v>
      </c>
      <c r="F160" s="21">
        <v>1.2952239999999999</v>
      </c>
      <c r="G160" s="1">
        <f t="shared" si="24"/>
        <v>7.9397231199999991</v>
      </c>
      <c r="H160" s="2">
        <v>-0.15</v>
      </c>
      <c r="I160" s="1">
        <f t="shared" si="25"/>
        <v>6.8973219735333329</v>
      </c>
      <c r="K160" s="3">
        <f t="shared" si="23"/>
        <v>1.1037951213199235</v>
      </c>
      <c r="L160" s="1">
        <f t="shared" si="15"/>
        <v>7.0494999999999992</v>
      </c>
    </row>
    <row r="161" spans="1:12" outlineLevel="2" x14ac:dyDescent="0.2">
      <c r="A161" t="s">
        <v>7</v>
      </c>
      <c r="B161">
        <v>1936</v>
      </c>
      <c r="C161">
        <v>86.5</v>
      </c>
      <c r="D161" s="1">
        <f>-0.37+2.81</f>
        <v>2.44</v>
      </c>
      <c r="E161" s="21">
        <v>60</v>
      </c>
      <c r="F161" s="21">
        <v>1.1035999999999999</v>
      </c>
      <c r="G161" s="1">
        <f t="shared" si="24"/>
        <v>2.6927839999999996</v>
      </c>
      <c r="H161" s="2">
        <v>-0.15</v>
      </c>
      <c r="I161" s="1">
        <f t="shared" si="25"/>
        <v>2.7543883066666663</v>
      </c>
      <c r="K161" s="3">
        <f t="shared" si="23"/>
        <v>1.1037951213199235</v>
      </c>
      <c r="L161" s="1">
        <f t="shared" si="15"/>
        <v>2.8059999999999996</v>
      </c>
    </row>
    <row r="162" spans="1:12" outlineLevel="2" x14ac:dyDescent="0.2">
      <c r="A162" t="s">
        <v>7</v>
      </c>
      <c r="B162">
        <v>1935</v>
      </c>
      <c r="C162">
        <v>87.5</v>
      </c>
      <c r="D162" s="1">
        <v>0</v>
      </c>
      <c r="E162" s="21">
        <v>60</v>
      </c>
      <c r="F162" s="21">
        <v>0.91909799999999997</v>
      </c>
      <c r="G162" s="1">
        <f t="shared" si="24"/>
        <v>0</v>
      </c>
      <c r="H162" s="2">
        <v>-0.15</v>
      </c>
      <c r="I162" s="1">
        <f t="shared" si="25"/>
        <v>0</v>
      </c>
      <c r="K162" s="3">
        <f t="shared" si="23"/>
        <v>1.1037951213199235</v>
      </c>
      <c r="L162" s="1">
        <f t="shared" si="15"/>
        <v>0</v>
      </c>
    </row>
    <row r="163" spans="1:12" outlineLevel="2" x14ac:dyDescent="0.2">
      <c r="A163" t="s">
        <v>7</v>
      </c>
      <c r="B163">
        <v>1934</v>
      </c>
      <c r="C163">
        <v>88.5</v>
      </c>
      <c r="D163" s="1">
        <v>0</v>
      </c>
      <c r="E163" s="21">
        <v>60</v>
      </c>
      <c r="F163" s="21">
        <v>0.73257700000000003</v>
      </c>
      <c r="G163" s="1">
        <f t="shared" si="24"/>
        <v>0</v>
      </c>
      <c r="H163" s="2">
        <v>-0.15</v>
      </c>
      <c r="I163" s="1">
        <f t="shared" si="25"/>
        <v>0</v>
      </c>
      <c r="K163" s="3">
        <f t="shared" si="23"/>
        <v>1.1037951213199235</v>
      </c>
      <c r="L163" s="1">
        <f t="shared" si="15"/>
        <v>0</v>
      </c>
    </row>
    <row r="164" spans="1:12" outlineLevel="2" x14ac:dyDescent="0.2">
      <c r="A164" t="s">
        <v>7</v>
      </c>
      <c r="B164">
        <v>1933</v>
      </c>
      <c r="C164">
        <v>89.5</v>
      </c>
      <c r="D164" s="1">
        <v>0</v>
      </c>
      <c r="E164" s="21">
        <v>60</v>
      </c>
      <c r="F164" s="21">
        <v>0.59805799999999998</v>
      </c>
      <c r="G164" s="1">
        <f t="shared" si="24"/>
        <v>0</v>
      </c>
      <c r="H164" s="2">
        <v>-0.15</v>
      </c>
      <c r="I164" s="1">
        <f t="shared" si="25"/>
        <v>0</v>
      </c>
      <c r="K164" s="3">
        <f t="shared" si="23"/>
        <v>1.1037951213199235</v>
      </c>
      <c r="L164" s="1">
        <f t="shared" si="15"/>
        <v>0</v>
      </c>
    </row>
    <row r="165" spans="1:12" outlineLevel="2" x14ac:dyDescent="0.2">
      <c r="A165" t="s">
        <v>7</v>
      </c>
      <c r="B165">
        <v>1931</v>
      </c>
      <c r="C165">
        <v>91.5</v>
      </c>
      <c r="D165" s="1">
        <v>0</v>
      </c>
      <c r="E165" s="21">
        <v>60</v>
      </c>
      <c r="F165" s="21">
        <v>0.14954799999999999</v>
      </c>
      <c r="G165" s="1">
        <f t="shared" si="24"/>
        <v>0</v>
      </c>
      <c r="H165" s="2">
        <v>-0.15</v>
      </c>
      <c r="I165" s="1">
        <f t="shared" si="25"/>
        <v>0</v>
      </c>
      <c r="K165" s="3">
        <f t="shared" si="23"/>
        <v>1.1037951213199235</v>
      </c>
      <c r="L165" s="1">
        <f t="shared" si="15"/>
        <v>0</v>
      </c>
    </row>
    <row r="166" spans="1:12" outlineLevel="2" x14ac:dyDescent="0.2">
      <c r="A166" t="s">
        <v>7</v>
      </c>
      <c r="B166">
        <v>1930</v>
      </c>
      <c r="C166">
        <v>92.5</v>
      </c>
      <c r="D166" s="1">
        <v>0</v>
      </c>
      <c r="E166" s="21">
        <v>60</v>
      </c>
      <c r="F166" s="21">
        <v>0</v>
      </c>
      <c r="G166" s="1">
        <f t="shared" si="24"/>
        <v>0</v>
      </c>
      <c r="H166" s="2">
        <v>-0.15</v>
      </c>
      <c r="I166" s="1">
        <f t="shared" si="25"/>
        <v>0</v>
      </c>
      <c r="K166" s="3">
        <f t="shared" si="23"/>
        <v>1.1037951213199235</v>
      </c>
      <c r="L166" s="1">
        <f t="shared" si="15"/>
        <v>0</v>
      </c>
    </row>
    <row r="167" spans="1:12" outlineLevel="1" x14ac:dyDescent="0.2">
      <c r="A167" s="22" t="s">
        <v>20</v>
      </c>
      <c r="D167" s="1">
        <f>SUBTOTAL(9,D78:D166)</f>
        <v>145602816.08000007</v>
      </c>
      <c r="G167" s="1">
        <f>SUBTOTAL(9,G78:G166)</f>
        <v>6698467631.5661526</v>
      </c>
      <c r="I167" s="1">
        <f>SUBTOTAL(9,I78:I166)</f>
        <v>39055942.220315494</v>
      </c>
      <c r="J167" s="4">
        <f>+G167/D167</f>
        <v>46.005069214360141</v>
      </c>
      <c r="L167" s="1">
        <f>SUBTOTAL(9,L78:L166)</f>
        <v>43107939.757075846</v>
      </c>
    </row>
    <row r="168" spans="1:12" outlineLevel="2" x14ac:dyDescent="0.2">
      <c r="A168" t="s">
        <v>8</v>
      </c>
      <c r="B168">
        <v>2022</v>
      </c>
      <c r="C168">
        <v>0.5</v>
      </c>
      <c r="D168" s="1">
        <v>112200706.72</v>
      </c>
      <c r="E168" s="21">
        <v>49</v>
      </c>
      <c r="F168" s="21">
        <v>48.628757</v>
      </c>
      <c r="G168" s="1">
        <f t="shared" si="24"/>
        <v>5456180902.3151474</v>
      </c>
      <c r="H168" s="2">
        <v>-0.15</v>
      </c>
      <c r="I168" s="1">
        <f t="shared" si="25"/>
        <v>977587.46958328539</v>
      </c>
      <c r="K168" s="3">
        <f t="shared" ref="K168:K199" si="26">$L$938</f>
        <v>1.1037951213199235</v>
      </c>
      <c r="L168" s="1">
        <f t="shared" ref="L168:L245" si="27">IF(K168*I168&lt;D168*(1-H168),I168*K168,D168*(1-H168))</f>
        <v>1079056.2795895196</v>
      </c>
    </row>
    <row r="169" spans="1:12" outlineLevel="2" x14ac:dyDescent="0.2">
      <c r="A169" t="s">
        <v>8</v>
      </c>
      <c r="B169">
        <v>2021</v>
      </c>
      <c r="C169">
        <v>1.5</v>
      </c>
      <c r="D169" s="1">
        <v>49164741.479999997</v>
      </c>
      <c r="E169" s="21">
        <v>49</v>
      </c>
      <c r="F169" s="21">
        <v>47.889882999999998</v>
      </c>
      <c r="G169" s="1">
        <f t="shared" si="24"/>
        <v>2354493717.2024465</v>
      </c>
      <c r="H169" s="2">
        <v>-0.15</v>
      </c>
      <c r="I169" s="1">
        <f t="shared" si="25"/>
        <v>1280926.6860242118</v>
      </c>
      <c r="K169" s="3">
        <f t="shared" si="26"/>
        <v>1.1037951213199235</v>
      </c>
      <c r="L169" s="1">
        <f t="shared" si="27"/>
        <v>1413880.6268020226</v>
      </c>
    </row>
    <row r="170" spans="1:12" outlineLevel="2" x14ac:dyDescent="0.2">
      <c r="A170" t="s">
        <v>8</v>
      </c>
      <c r="B170">
        <v>2020</v>
      </c>
      <c r="C170">
        <v>2.5</v>
      </c>
      <c r="D170" s="1">
        <v>52150787.539999999</v>
      </c>
      <c r="E170" s="21">
        <v>49</v>
      </c>
      <c r="F170" s="21">
        <v>47.155729000000001</v>
      </c>
      <c r="G170" s="1">
        <f t="shared" ref="G170:G180" si="28">D170*F170</f>
        <v>2459208404.3728166</v>
      </c>
      <c r="H170" s="2">
        <v>-0.15</v>
      </c>
      <c r="I170" s="1">
        <f t="shared" ref="I170:I180" si="29">D170*(1-F170/E170)*(1-H170)</f>
        <v>2257290.0581685882</v>
      </c>
      <c r="K170" s="3">
        <f t="shared" si="26"/>
        <v>1.1037951213199235</v>
      </c>
      <c r="L170" s="1">
        <f t="shared" ref="L170:L180" si="30">IF(K170*I170&lt;D170*(1-H170),I170*K170,D170*(1-H170))</f>
        <v>2491585.753610454</v>
      </c>
    </row>
    <row r="171" spans="1:12" outlineLevel="2" x14ac:dyDescent="0.2">
      <c r="A171" t="s">
        <v>8</v>
      </c>
      <c r="B171">
        <v>2019</v>
      </c>
      <c r="C171">
        <v>3.5</v>
      </c>
      <c r="D171" s="1">
        <v>49742731.950000003</v>
      </c>
      <c r="E171" s="21">
        <v>49</v>
      </c>
      <c r="F171" s="21">
        <v>46.426170999999997</v>
      </c>
      <c r="G171" s="1">
        <f t="shared" si="28"/>
        <v>2309364579.5178633</v>
      </c>
      <c r="H171" s="2">
        <v>-0.15</v>
      </c>
      <c r="I171" s="1">
        <f t="shared" si="29"/>
        <v>3004768.9578970834</v>
      </c>
      <c r="K171" s="3">
        <f t="shared" si="26"/>
        <v>1.1037951213199235</v>
      </c>
      <c r="L171" s="1">
        <f t="shared" si="30"/>
        <v>3316649.3164203512</v>
      </c>
    </row>
    <row r="172" spans="1:12" outlineLevel="2" x14ac:dyDescent="0.2">
      <c r="A172" t="s">
        <v>8</v>
      </c>
      <c r="B172">
        <v>2018</v>
      </c>
      <c r="C172">
        <v>4.5</v>
      </c>
      <c r="D172" s="1">
        <v>78514851.670000002</v>
      </c>
      <c r="E172" s="21">
        <v>49</v>
      </c>
      <c r="F172" s="21">
        <v>45.701101000000001</v>
      </c>
      <c r="G172" s="1">
        <f t="shared" si="28"/>
        <v>3588215166.1706886</v>
      </c>
      <c r="H172" s="2">
        <v>-0.15</v>
      </c>
      <c r="I172" s="1">
        <f t="shared" si="29"/>
        <v>6078866.3369021993</v>
      </c>
      <c r="K172" s="3">
        <f t="shared" si="26"/>
        <v>1.1037951213199235</v>
      </c>
      <c r="L172" s="1">
        <f t="shared" si="30"/>
        <v>6709823.0058285622</v>
      </c>
    </row>
    <row r="173" spans="1:12" outlineLevel="2" x14ac:dyDescent="0.2">
      <c r="A173" t="s">
        <v>8</v>
      </c>
      <c r="B173">
        <v>2017</v>
      </c>
      <c r="C173">
        <v>5.5</v>
      </c>
      <c r="D173" s="1">
        <v>68071122.019999996</v>
      </c>
      <c r="E173" s="21">
        <v>49</v>
      </c>
      <c r="F173" s="21">
        <v>44.980395000000001</v>
      </c>
      <c r="G173" s="1">
        <f t="shared" si="28"/>
        <v>3061865956.5527978</v>
      </c>
      <c r="H173" s="2">
        <v>-0.15</v>
      </c>
      <c r="I173" s="1">
        <f t="shared" si="29"/>
        <v>6421670.9345159633</v>
      </c>
      <c r="K173" s="3">
        <f t="shared" si="26"/>
        <v>1.1037951213199235</v>
      </c>
      <c r="L173" s="1">
        <f t="shared" si="30"/>
        <v>7088209.0482406747</v>
      </c>
    </row>
    <row r="174" spans="1:12" outlineLevel="2" x14ac:dyDescent="0.2">
      <c r="A174" t="s">
        <v>8</v>
      </c>
      <c r="B174">
        <v>2016</v>
      </c>
      <c r="C174">
        <v>6.5</v>
      </c>
      <c r="D174" s="1">
        <v>43436919.640000001</v>
      </c>
      <c r="E174" s="21">
        <v>49</v>
      </c>
      <c r="F174" s="21">
        <v>44.263930000000002</v>
      </c>
      <c r="G174" s="1">
        <f t="shared" si="28"/>
        <v>1922688770.3605852</v>
      </c>
      <c r="H174" s="2">
        <v>-0.15</v>
      </c>
      <c r="I174" s="1">
        <f t="shared" si="29"/>
        <v>4828129.3020270774</v>
      </c>
      <c r="K174" s="3">
        <f t="shared" si="26"/>
        <v>1.1037951213199235</v>
      </c>
      <c r="L174" s="1">
        <f t="shared" si="30"/>
        <v>5329265.5686792554</v>
      </c>
    </row>
    <row r="175" spans="1:12" outlineLevel="2" x14ac:dyDescent="0.2">
      <c r="A175" t="s">
        <v>8</v>
      </c>
      <c r="B175">
        <v>2015</v>
      </c>
      <c r="C175">
        <v>7.5</v>
      </c>
      <c r="D175" s="1">
        <v>131007506.72</v>
      </c>
      <c r="E175" s="21">
        <v>49</v>
      </c>
      <c r="F175" s="21">
        <v>43.551575</v>
      </c>
      <c r="G175" s="1">
        <f t="shared" si="28"/>
        <v>5705583254.479084</v>
      </c>
      <c r="H175" s="2">
        <v>-0.15</v>
      </c>
      <c r="I175" s="1">
        <f t="shared" si="29"/>
        <v>16752086.95961334</v>
      </c>
      <c r="K175" s="3">
        <f t="shared" si="26"/>
        <v>1.1037951213199235</v>
      </c>
      <c r="L175" s="1">
        <f t="shared" si="30"/>
        <v>18490871.857948314</v>
      </c>
    </row>
    <row r="176" spans="1:12" outlineLevel="2" x14ac:dyDescent="0.2">
      <c r="A176" t="s">
        <v>8</v>
      </c>
      <c r="B176">
        <v>2014</v>
      </c>
      <c r="C176">
        <v>8.5</v>
      </c>
      <c r="D176" s="1">
        <v>64089571.759999998</v>
      </c>
      <c r="E176" s="21">
        <v>49</v>
      </c>
      <c r="F176" s="21">
        <v>42.843198000000001</v>
      </c>
      <c r="G176" s="1">
        <f t="shared" si="28"/>
        <v>2745802212.6488886</v>
      </c>
      <c r="H176" s="2">
        <v>-0.15</v>
      </c>
      <c r="I176" s="1">
        <f t="shared" si="29"/>
        <v>9260710.696526086</v>
      </c>
      <c r="K176" s="3">
        <f t="shared" si="26"/>
        <v>1.1037951213199235</v>
      </c>
      <c r="L176" s="1">
        <f t="shared" si="30"/>
        <v>10221927.286780724</v>
      </c>
    </row>
    <row r="177" spans="1:12" outlineLevel="2" x14ac:dyDescent="0.2">
      <c r="A177" t="s">
        <v>8</v>
      </c>
      <c r="B177">
        <v>2013</v>
      </c>
      <c r="C177">
        <v>9.5</v>
      </c>
      <c r="D177" s="1">
        <v>66727937.670000002</v>
      </c>
      <c r="E177" s="21">
        <v>49</v>
      </c>
      <c r="F177" s="21">
        <v>42.138663000000001</v>
      </c>
      <c r="G177" s="1">
        <f t="shared" si="28"/>
        <v>2811826078.1611352</v>
      </c>
      <c r="H177" s="2">
        <v>-0.15</v>
      </c>
      <c r="I177" s="1">
        <f t="shared" si="29"/>
        <v>10745291.792228457</v>
      </c>
      <c r="K177" s="3">
        <f t="shared" si="26"/>
        <v>1.1037951213199235</v>
      </c>
      <c r="L177" s="1">
        <f t="shared" si="30"/>
        <v>11860600.657420788</v>
      </c>
    </row>
    <row r="178" spans="1:12" outlineLevel="2" x14ac:dyDescent="0.2">
      <c r="A178" t="s">
        <v>8</v>
      </c>
      <c r="B178">
        <v>2012</v>
      </c>
      <c r="C178">
        <v>10.5</v>
      </c>
      <c r="D178" s="1">
        <v>41578795.520000003</v>
      </c>
      <c r="E178" s="21">
        <v>49</v>
      </c>
      <c r="F178" s="21">
        <v>41.437831000000003</v>
      </c>
      <c r="G178" s="1">
        <f t="shared" si="28"/>
        <v>1722935101.9413173</v>
      </c>
      <c r="H178" s="2">
        <v>-0.15</v>
      </c>
      <c r="I178" s="1">
        <f t="shared" si="29"/>
        <v>7379382.8636629637</v>
      </c>
      <c r="K178" s="3">
        <f t="shared" si="26"/>
        <v>1.1037951213199235</v>
      </c>
      <c r="L178" s="1">
        <f t="shared" si="30"/>
        <v>8145326.8032630254</v>
      </c>
    </row>
    <row r="179" spans="1:12" outlineLevel="2" x14ac:dyDescent="0.2">
      <c r="A179" t="s">
        <v>8</v>
      </c>
      <c r="B179">
        <v>2011</v>
      </c>
      <c r="C179">
        <v>11.5</v>
      </c>
      <c r="D179" s="1">
        <v>23557296.27</v>
      </c>
      <c r="E179" s="21">
        <v>49</v>
      </c>
      <c r="F179" s="21">
        <v>40.740552999999998</v>
      </c>
      <c r="G179" s="1">
        <f t="shared" si="28"/>
        <v>959737277.22463727</v>
      </c>
      <c r="H179" s="2">
        <v>-0.15</v>
      </c>
      <c r="I179" s="1">
        <f t="shared" si="29"/>
        <v>4566444.4082891261</v>
      </c>
      <c r="K179" s="3">
        <f t="shared" si="26"/>
        <v>1.1037951213199235</v>
      </c>
      <c r="L179" s="1">
        <f t="shared" si="30"/>
        <v>5040419.0596481822</v>
      </c>
    </row>
    <row r="180" spans="1:12" outlineLevel="2" x14ac:dyDescent="0.2">
      <c r="A180" t="s">
        <v>8</v>
      </c>
      <c r="B180">
        <v>2010</v>
      </c>
      <c r="C180">
        <v>12.5</v>
      </c>
      <c r="D180" s="1">
        <v>20283453.030000001</v>
      </c>
      <c r="E180" s="21">
        <v>49</v>
      </c>
      <c r="F180" s="21">
        <v>40.046686000000001</v>
      </c>
      <c r="G180" s="1">
        <f t="shared" si="28"/>
        <v>812285074.4881587</v>
      </c>
      <c r="H180" s="2">
        <v>-0.15</v>
      </c>
      <c r="I180" s="1">
        <f t="shared" si="29"/>
        <v>4262137.6036554612</v>
      </c>
      <c r="K180" s="3">
        <f t="shared" si="26"/>
        <v>1.1037951213199235</v>
      </c>
      <c r="L180" s="1">
        <f t="shared" si="30"/>
        <v>4704526.6933090882</v>
      </c>
    </row>
    <row r="181" spans="1:12" outlineLevel="2" x14ac:dyDescent="0.2">
      <c r="A181" t="s">
        <v>8</v>
      </c>
      <c r="B181">
        <v>2009</v>
      </c>
      <c r="C181">
        <v>13.5</v>
      </c>
      <c r="D181" s="1">
        <v>30759501.309999999</v>
      </c>
      <c r="E181" s="21">
        <v>49</v>
      </c>
      <c r="F181" s="21">
        <v>39.356068999999998</v>
      </c>
      <c r="G181" s="1">
        <f t="shared" si="24"/>
        <v>1210573055.9619503</v>
      </c>
      <c r="H181" s="2">
        <v>-0.15</v>
      </c>
      <c r="I181" s="1">
        <f t="shared" si="25"/>
        <v>6962018.0502501447</v>
      </c>
      <c r="K181" s="3">
        <f t="shared" si="26"/>
        <v>1.1037951213199235</v>
      </c>
      <c r="L181" s="1">
        <f t="shared" si="27"/>
        <v>7684641.558407356</v>
      </c>
    </row>
    <row r="182" spans="1:12" outlineLevel="2" x14ac:dyDescent="0.2">
      <c r="A182" t="s">
        <v>8</v>
      </c>
      <c r="B182">
        <v>2008</v>
      </c>
      <c r="C182">
        <v>14.5</v>
      </c>
      <c r="D182" s="1">
        <v>25905720.449999999</v>
      </c>
      <c r="E182" s="21">
        <v>49</v>
      </c>
      <c r="F182" s="21">
        <v>38.668562999999999</v>
      </c>
      <c r="G182" s="1">
        <f t="shared" si="24"/>
        <v>1001736983.2812133</v>
      </c>
      <c r="H182" s="2">
        <v>-0.15</v>
      </c>
      <c r="I182" s="1">
        <f t="shared" si="25"/>
        <v>6281424.8282470331</v>
      </c>
      <c r="K182" s="3">
        <f t="shared" si="26"/>
        <v>1.1037951213199235</v>
      </c>
      <c r="L182" s="1">
        <f t="shared" si="27"/>
        <v>6933406.0803569136</v>
      </c>
    </row>
    <row r="183" spans="1:12" outlineLevel="2" x14ac:dyDescent="0.2">
      <c r="A183" t="s">
        <v>8</v>
      </c>
      <c r="B183">
        <v>2007</v>
      </c>
      <c r="C183">
        <v>15.5</v>
      </c>
      <c r="D183" s="1">
        <v>25463371.59</v>
      </c>
      <c r="E183" s="21">
        <v>49</v>
      </c>
      <c r="F183" s="21">
        <v>37.984081000000003</v>
      </c>
      <c r="G183" s="1">
        <f t="shared" ref="G183:G193" si="31">D183*F183</f>
        <v>967202769.00765884</v>
      </c>
      <c r="H183" s="2">
        <v>-0.15</v>
      </c>
      <c r="I183" s="1">
        <f t="shared" ref="I183:I193" si="32">D183*(1-F183/E183)*(1-H183)</f>
        <v>6583220.5048508616</v>
      </c>
      <c r="K183" s="3">
        <f t="shared" si="26"/>
        <v>1.1037951213199235</v>
      </c>
      <c r="L183" s="1">
        <f t="shared" ref="L183:L193" si="33">IF(K183*I183&lt;D183*(1-H183),I183*K183,D183*(1-H183))</f>
        <v>7266526.6758276653</v>
      </c>
    </row>
    <row r="184" spans="1:12" outlineLevel="2" x14ac:dyDescent="0.2">
      <c r="A184" s="16" t="s">
        <v>8</v>
      </c>
      <c r="B184">
        <v>2006</v>
      </c>
      <c r="C184">
        <v>16.5</v>
      </c>
      <c r="D184" s="1">
        <v>28672053.109999999</v>
      </c>
      <c r="E184" s="21">
        <v>49</v>
      </c>
      <c r="F184" s="21">
        <v>37.302650999999997</v>
      </c>
      <c r="G184" s="1">
        <f t="shared" si="31"/>
        <v>1069543590.6157945</v>
      </c>
      <c r="H184" s="2">
        <v>-0.15</v>
      </c>
      <c r="I184" s="1">
        <f t="shared" si="32"/>
        <v>7871327.8273538016</v>
      </c>
      <c r="K184" s="3">
        <f t="shared" si="26"/>
        <v>1.1037951213199235</v>
      </c>
      <c r="L184" s="1">
        <f t="shared" si="33"/>
        <v>8688333.2541428786</v>
      </c>
    </row>
    <row r="185" spans="1:12" outlineLevel="2" x14ac:dyDescent="0.2">
      <c r="A185" t="s">
        <v>8</v>
      </c>
      <c r="B185">
        <v>2005</v>
      </c>
      <c r="C185">
        <v>17.5</v>
      </c>
      <c r="D185" s="1">
        <v>20147045.879999999</v>
      </c>
      <c r="E185" s="21">
        <v>49</v>
      </c>
      <c r="F185" s="21">
        <v>36.624370999999996</v>
      </c>
      <c r="G185" s="1">
        <f t="shared" si="31"/>
        <v>737872882.86314142</v>
      </c>
      <c r="H185" s="2">
        <v>-0.15</v>
      </c>
      <c r="I185" s="1">
        <f t="shared" si="32"/>
        <v>5851677.9601099463</v>
      </c>
      <c r="K185" s="3">
        <f t="shared" si="26"/>
        <v>1.1037951213199235</v>
      </c>
      <c r="L185" s="1">
        <f t="shared" si="33"/>
        <v>6459053.5839046808</v>
      </c>
    </row>
    <row r="186" spans="1:12" outlineLevel="2" x14ac:dyDescent="0.2">
      <c r="A186" t="s">
        <v>8</v>
      </c>
      <c r="B186">
        <v>2004</v>
      </c>
      <c r="C186">
        <v>18.5</v>
      </c>
      <c r="D186" s="1">
        <v>14190786.73</v>
      </c>
      <c r="E186" s="21">
        <v>49</v>
      </c>
      <c r="F186" s="21">
        <v>35.949398000000002</v>
      </c>
      <c r="G186" s="1">
        <f t="shared" si="31"/>
        <v>510150240.08988857</v>
      </c>
      <c r="H186" s="2">
        <v>-0.15</v>
      </c>
      <c r="I186" s="1">
        <f t="shared" si="32"/>
        <v>4346490.9414720023</v>
      </c>
      <c r="K186" s="3">
        <f t="shared" si="26"/>
        <v>1.1037951213199235</v>
      </c>
      <c r="L186" s="1">
        <f t="shared" si="33"/>
        <v>4797635.4960580375</v>
      </c>
    </row>
    <row r="187" spans="1:12" outlineLevel="2" x14ac:dyDescent="0.2">
      <c r="A187" t="s">
        <v>8</v>
      </c>
      <c r="B187">
        <v>2003</v>
      </c>
      <c r="C187">
        <v>19.5</v>
      </c>
      <c r="D187" s="1">
        <v>10674278.4</v>
      </c>
      <c r="E187" s="21">
        <v>49</v>
      </c>
      <c r="F187" s="21">
        <v>35.277917000000002</v>
      </c>
      <c r="G187" s="1">
        <f t="shared" si="31"/>
        <v>376566307.43009281</v>
      </c>
      <c r="H187" s="2">
        <v>-0.15</v>
      </c>
      <c r="I187" s="1">
        <f t="shared" si="32"/>
        <v>3437639.4754161881</v>
      </c>
      <c r="K187" s="3">
        <f t="shared" si="26"/>
        <v>1.1037951213199235</v>
      </c>
      <c r="L187" s="1">
        <f t="shared" si="33"/>
        <v>3794449.6818211698</v>
      </c>
    </row>
    <row r="188" spans="1:12" outlineLevel="2" x14ac:dyDescent="0.2">
      <c r="A188" t="s">
        <v>8</v>
      </c>
      <c r="B188">
        <v>2002</v>
      </c>
      <c r="C188">
        <v>20.5</v>
      </c>
      <c r="D188" s="1">
        <v>25269504.960000001</v>
      </c>
      <c r="E188" s="21">
        <v>49</v>
      </c>
      <c r="F188" s="21">
        <v>34.610145000000003</v>
      </c>
      <c r="G188" s="1">
        <f t="shared" si="31"/>
        <v>874581230.74381936</v>
      </c>
      <c r="H188" s="2">
        <v>-0.15</v>
      </c>
      <c r="I188" s="1">
        <f t="shared" si="32"/>
        <v>8534044.6763389334</v>
      </c>
      <c r="K188" s="3">
        <f t="shared" si="26"/>
        <v>1.1037951213199235</v>
      </c>
      <c r="L188" s="1">
        <f t="shared" si="33"/>
        <v>9419836.8788691796</v>
      </c>
    </row>
    <row r="189" spans="1:12" outlineLevel="2" x14ac:dyDescent="0.2">
      <c r="A189" t="s">
        <v>8</v>
      </c>
      <c r="B189">
        <v>2001</v>
      </c>
      <c r="C189">
        <v>21.5</v>
      </c>
      <c r="D189" s="1">
        <v>33784991.649999999</v>
      </c>
      <c r="E189" s="21">
        <v>49</v>
      </c>
      <c r="F189" s="21">
        <v>33.946323999999997</v>
      </c>
      <c r="G189" s="1">
        <f t="shared" si="31"/>
        <v>1146876272.8881946</v>
      </c>
      <c r="H189" s="2">
        <v>-0.15</v>
      </c>
      <c r="I189" s="1">
        <f t="shared" si="32"/>
        <v>11936256.441960741</v>
      </c>
      <c r="K189" s="3">
        <f t="shared" si="26"/>
        <v>1.1037951213199235</v>
      </c>
      <c r="L189" s="1">
        <f t="shared" si="33"/>
        <v>13175181.627459774</v>
      </c>
    </row>
    <row r="190" spans="1:12" outlineLevel="2" x14ac:dyDescent="0.2">
      <c r="A190" t="s">
        <v>8</v>
      </c>
      <c r="B190">
        <v>2000</v>
      </c>
      <c r="C190">
        <v>22.5</v>
      </c>
      <c r="D190" s="1">
        <v>18751737.77</v>
      </c>
      <c r="E190" s="21">
        <v>49</v>
      </c>
      <c r="F190" s="21">
        <v>33.286696999999997</v>
      </c>
      <c r="G190" s="1">
        <f t="shared" si="31"/>
        <v>624183413.37344563</v>
      </c>
      <c r="H190" s="2">
        <v>-0.15</v>
      </c>
      <c r="I190" s="1">
        <f t="shared" si="32"/>
        <v>6915295.87673546</v>
      </c>
      <c r="K190" s="3">
        <f t="shared" si="26"/>
        <v>1.1037951213199235</v>
      </c>
      <c r="L190" s="1">
        <f t="shared" si="33"/>
        <v>7633069.8512243843</v>
      </c>
    </row>
    <row r="191" spans="1:12" outlineLevel="2" x14ac:dyDescent="0.2">
      <c r="A191" t="s">
        <v>8</v>
      </c>
      <c r="B191">
        <v>1999</v>
      </c>
      <c r="C191">
        <v>23.5</v>
      </c>
      <c r="D191" s="1">
        <v>34169369.189999998</v>
      </c>
      <c r="E191" s="21">
        <v>49</v>
      </c>
      <c r="F191" s="21">
        <v>32.631512000000001</v>
      </c>
      <c r="G191" s="1">
        <f t="shared" si="31"/>
        <v>1114998180.7559152</v>
      </c>
      <c r="H191" s="2">
        <v>-0.15</v>
      </c>
      <c r="I191" s="1">
        <f t="shared" si="32"/>
        <v>13126449.918106066</v>
      </c>
      <c r="K191" s="3">
        <f t="shared" si="26"/>
        <v>1.1037951213199235</v>
      </c>
      <c r="L191" s="1">
        <f t="shared" si="33"/>
        <v>14488911.379855786</v>
      </c>
    </row>
    <row r="192" spans="1:12" outlineLevel="2" x14ac:dyDescent="0.2">
      <c r="A192" t="s">
        <v>8</v>
      </c>
      <c r="B192">
        <v>1998</v>
      </c>
      <c r="C192">
        <v>24.5</v>
      </c>
      <c r="D192" s="1">
        <v>22647791.870000001</v>
      </c>
      <c r="E192" s="21">
        <v>49</v>
      </c>
      <c r="F192" s="21">
        <v>31.981027999999998</v>
      </c>
      <c r="G192" s="1">
        <f t="shared" si="31"/>
        <v>724299665.93264234</v>
      </c>
      <c r="H192" s="2">
        <v>-0.15</v>
      </c>
      <c r="I192" s="1">
        <f t="shared" si="32"/>
        <v>9046090.9398359451</v>
      </c>
      <c r="K192" s="3">
        <f t="shared" si="26"/>
        <v>1.1037951213199235</v>
      </c>
      <c r="L192" s="1">
        <f t="shared" si="33"/>
        <v>9985031.0464072786</v>
      </c>
    </row>
    <row r="193" spans="1:12" outlineLevel="2" x14ac:dyDescent="0.2">
      <c r="A193" t="s">
        <v>8</v>
      </c>
      <c r="B193">
        <v>1997</v>
      </c>
      <c r="C193">
        <v>25.5</v>
      </c>
      <c r="D193" s="1">
        <v>15737418.99</v>
      </c>
      <c r="E193" s="21">
        <v>49</v>
      </c>
      <c r="F193" s="21">
        <v>31.335570000000001</v>
      </c>
      <c r="G193" s="1">
        <f t="shared" si="31"/>
        <v>493140994.38047433</v>
      </c>
      <c r="H193" s="2">
        <v>-0.15</v>
      </c>
      <c r="I193" s="1">
        <f t="shared" si="32"/>
        <v>6524314.6234480515</v>
      </c>
      <c r="K193" s="3">
        <f t="shared" si="26"/>
        <v>1.1037951213199235</v>
      </c>
      <c r="L193" s="1">
        <f t="shared" si="33"/>
        <v>7201506.6513181934</v>
      </c>
    </row>
    <row r="194" spans="1:12" outlineLevel="2" x14ac:dyDescent="0.2">
      <c r="A194" t="s">
        <v>8</v>
      </c>
      <c r="B194">
        <v>1996</v>
      </c>
      <c r="C194">
        <v>26.5</v>
      </c>
      <c r="D194" s="1">
        <v>3793645.07</v>
      </c>
      <c r="E194" s="21">
        <v>49</v>
      </c>
      <c r="F194" s="21">
        <v>30.695308000000001</v>
      </c>
      <c r="G194" s="1">
        <f t="shared" si="24"/>
        <v>116447103.86633156</v>
      </c>
      <c r="H194" s="2">
        <v>-0.15</v>
      </c>
      <c r="I194" s="1">
        <f t="shared" si="25"/>
        <v>1629749.5969024224</v>
      </c>
      <c r="K194" s="3">
        <f t="shared" si="26"/>
        <v>1.1037951213199235</v>
      </c>
      <c r="L194" s="1">
        <f t="shared" si="27"/>
        <v>1798909.6540340057</v>
      </c>
    </row>
    <row r="195" spans="1:12" outlineLevel="2" x14ac:dyDescent="0.2">
      <c r="A195" t="s">
        <v>8</v>
      </c>
      <c r="B195">
        <v>1995</v>
      </c>
      <c r="C195">
        <v>27.5</v>
      </c>
      <c r="D195" s="1">
        <v>3751751.64</v>
      </c>
      <c r="E195" s="21">
        <v>49</v>
      </c>
      <c r="F195" s="21">
        <v>30.060473000000002</v>
      </c>
      <c r="G195" s="1">
        <f t="shared" si="24"/>
        <v>112779428.87692574</v>
      </c>
      <c r="H195" s="2">
        <v>-0.15</v>
      </c>
      <c r="I195" s="1">
        <f t="shared" si="25"/>
        <v>1667650.2388884779</v>
      </c>
      <c r="K195" s="3">
        <f t="shared" si="26"/>
        <v>1.1037951213199235</v>
      </c>
      <c r="L195" s="1">
        <f t="shared" si="27"/>
        <v>1840744.1977531069</v>
      </c>
    </row>
    <row r="196" spans="1:12" outlineLevel="2" x14ac:dyDescent="0.2">
      <c r="A196" t="s">
        <v>8</v>
      </c>
      <c r="B196">
        <v>1994</v>
      </c>
      <c r="C196">
        <v>28.5</v>
      </c>
      <c r="D196" s="1">
        <v>15305695.949999999</v>
      </c>
      <c r="E196" s="21">
        <v>49</v>
      </c>
      <c r="F196" s="21">
        <v>29.431284999999999</v>
      </c>
      <c r="G196" s="1">
        <f t="shared" si="24"/>
        <v>450466299.6277957</v>
      </c>
      <c r="H196" s="2">
        <v>-0.15</v>
      </c>
      <c r="I196" s="1">
        <f t="shared" si="25"/>
        <v>7029382.085929282</v>
      </c>
      <c r="K196" s="3">
        <f t="shared" si="26"/>
        <v>1.1037951213199235</v>
      </c>
      <c r="L196" s="1">
        <f t="shared" si="27"/>
        <v>7758997.6523424089</v>
      </c>
    </row>
    <row r="197" spans="1:12" outlineLevel="2" x14ac:dyDescent="0.2">
      <c r="A197" t="s">
        <v>8</v>
      </c>
      <c r="B197">
        <v>1993</v>
      </c>
      <c r="C197">
        <v>29.5</v>
      </c>
      <c r="D197" s="1">
        <v>16589088.140000001</v>
      </c>
      <c r="E197" s="21">
        <v>49</v>
      </c>
      <c r="F197" s="21">
        <v>28.807950000000002</v>
      </c>
      <c r="G197" s="1">
        <f t="shared" si="24"/>
        <v>477897621.68271303</v>
      </c>
      <c r="H197" s="2">
        <v>-0.15</v>
      </c>
      <c r="I197" s="1">
        <f t="shared" si="25"/>
        <v>7861486.7704873476</v>
      </c>
      <c r="K197" s="3">
        <f t="shared" si="26"/>
        <v>1.1037951213199235</v>
      </c>
      <c r="L197" s="1">
        <f t="shared" si="27"/>
        <v>8677470.7435850557</v>
      </c>
    </row>
    <row r="198" spans="1:12" outlineLevel="2" x14ac:dyDescent="0.2">
      <c r="A198" t="s">
        <v>8</v>
      </c>
      <c r="B198">
        <v>1992</v>
      </c>
      <c r="C198">
        <v>30.5</v>
      </c>
      <c r="D198" s="1">
        <v>10756105.27</v>
      </c>
      <c r="E198" s="21">
        <v>49</v>
      </c>
      <c r="F198" s="21">
        <v>28.190664999999999</v>
      </c>
      <c r="G198" s="1">
        <f t="shared" si="24"/>
        <v>303221760.37130451</v>
      </c>
      <c r="H198" s="2">
        <v>-0.15</v>
      </c>
      <c r="I198" s="1">
        <f t="shared" si="25"/>
        <v>5253091.9905612189</v>
      </c>
      <c r="K198" s="3">
        <f t="shared" si="26"/>
        <v>1.1037951213199235</v>
      </c>
      <c r="L198" s="1">
        <f t="shared" si="27"/>
        <v>5798337.3110262388</v>
      </c>
    </row>
    <row r="199" spans="1:12" outlineLevel="2" x14ac:dyDescent="0.2">
      <c r="A199" t="s">
        <v>8</v>
      </c>
      <c r="B199">
        <v>1991</v>
      </c>
      <c r="C199">
        <v>31.5</v>
      </c>
      <c r="D199" s="1">
        <v>23895063.43</v>
      </c>
      <c r="E199" s="21">
        <v>49</v>
      </c>
      <c r="F199" s="21">
        <v>27.579604</v>
      </c>
      <c r="G199" s="1">
        <f t="shared" si="24"/>
        <v>659016386.95428169</v>
      </c>
      <c r="H199" s="2">
        <v>-0.15</v>
      </c>
      <c r="I199" s="1">
        <f t="shared" si="25"/>
        <v>12012611.822103592</v>
      </c>
      <c r="K199" s="3">
        <f t="shared" si="26"/>
        <v>1.1037951213199235</v>
      </c>
      <c r="L199" s="1">
        <f t="shared" si="27"/>
        <v>13259462.323547982</v>
      </c>
    </row>
    <row r="200" spans="1:12" outlineLevel="2" x14ac:dyDescent="0.2">
      <c r="A200" t="s">
        <v>8</v>
      </c>
      <c r="B200">
        <v>1990</v>
      </c>
      <c r="C200">
        <v>32.5</v>
      </c>
      <c r="D200" s="1">
        <v>18559879.629999999</v>
      </c>
      <c r="E200" s="21">
        <v>49</v>
      </c>
      <c r="F200" s="21">
        <v>26.974926</v>
      </c>
      <c r="G200" s="1">
        <f t="shared" si="24"/>
        <v>500651379.58815736</v>
      </c>
      <c r="H200" s="2">
        <v>-0.15</v>
      </c>
      <c r="I200" s="1">
        <f t="shared" si="25"/>
        <v>9593880.2168187555</v>
      </c>
      <c r="K200" s="3">
        <f t="shared" ref="K200:K231" si="34">$L$938</f>
        <v>1.1037951213199235</v>
      </c>
      <c r="L200" s="1">
        <f t="shared" si="27"/>
        <v>10589678.177852273</v>
      </c>
    </row>
    <row r="201" spans="1:12" outlineLevel="2" x14ac:dyDescent="0.2">
      <c r="A201" t="s">
        <v>8</v>
      </c>
      <c r="B201">
        <v>1989</v>
      </c>
      <c r="C201">
        <v>33.5</v>
      </c>
      <c r="D201" s="1">
        <v>10036738.140000001</v>
      </c>
      <c r="E201" s="21">
        <v>49</v>
      </c>
      <c r="F201" s="21">
        <v>26.376783</v>
      </c>
      <c r="G201" s="1">
        <f t="shared" si="24"/>
        <v>264736863.94660363</v>
      </c>
      <c r="H201" s="2">
        <v>-0.15</v>
      </c>
      <c r="I201" s="1">
        <f t="shared" si="25"/>
        <v>5329036.7479674667</v>
      </c>
      <c r="K201" s="3">
        <f t="shared" si="34"/>
        <v>1.1037951213199235</v>
      </c>
      <c r="L201" s="1">
        <f t="shared" si="27"/>
        <v>5882164.7637410806</v>
      </c>
    </row>
    <row r="202" spans="1:12" outlineLevel="2" x14ac:dyDescent="0.2">
      <c r="A202" t="s">
        <v>8</v>
      </c>
      <c r="B202">
        <v>1988</v>
      </c>
      <c r="C202">
        <v>34.5</v>
      </c>
      <c r="D202" s="1">
        <v>16230385.1</v>
      </c>
      <c r="E202" s="21">
        <v>49</v>
      </c>
      <c r="F202" s="21">
        <v>25.785301</v>
      </c>
      <c r="G202" s="1">
        <f t="shared" si="24"/>
        <v>418505365.14941508</v>
      </c>
      <c r="H202" s="2">
        <v>-0.15</v>
      </c>
      <c r="I202" s="1">
        <f t="shared" si="25"/>
        <v>8842878.1727178078</v>
      </c>
      <c r="K202" s="3">
        <f t="shared" si="34"/>
        <v>1.1037951213199235</v>
      </c>
      <c r="L202" s="1">
        <f t="shared" si="27"/>
        <v>9760725.7854723558</v>
      </c>
    </row>
    <row r="203" spans="1:12" outlineLevel="2" x14ac:dyDescent="0.2">
      <c r="A203" t="s">
        <v>8</v>
      </c>
      <c r="B203">
        <v>1987</v>
      </c>
      <c r="C203">
        <v>35.5</v>
      </c>
      <c r="D203" s="1">
        <v>23644065.059999999</v>
      </c>
      <c r="E203" s="21">
        <v>49</v>
      </c>
      <c r="F203" s="21">
        <v>25.200592</v>
      </c>
      <c r="G203" s="1">
        <f t="shared" si="24"/>
        <v>595844436.79851544</v>
      </c>
      <c r="H203" s="2">
        <v>-0.15</v>
      </c>
      <c r="I203" s="1">
        <f t="shared" si="25"/>
        <v>13206570.690055246</v>
      </c>
      <c r="K203" s="3">
        <f t="shared" si="34"/>
        <v>1.1037951213199235</v>
      </c>
      <c r="L203" s="1">
        <f t="shared" si="27"/>
        <v>14577348.297049675</v>
      </c>
    </row>
    <row r="204" spans="1:12" outlineLevel="2" x14ac:dyDescent="0.2">
      <c r="A204" t="s">
        <v>8</v>
      </c>
      <c r="B204">
        <v>1986</v>
      </c>
      <c r="C204">
        <v>36.5</v>
      </c>
      <c r="D204" s="1">
        <v>10373490.470000001</v>
      </c>
      <c r="E204" s="21">
        <v>49</v>
      </c>
      <c r="F204" s="21">
        <v>24.622751999999998</v>
      </c>
      <c r="G204" s="1">
        <f t="shared" si="24"/>
        <v>255423883.21717343</v>
      </c>
      <c r="H204" s="2">
        <v>-0.15</v>
      </c>
      <c r="I204" s="1">
        <f t="shared" si="25"/>
        <v>5934871.883362256</v>
      </c>
      <c r="K204" s="3">
        <f t="shared" si="34"/>
        <v>1.1037951213199235</v>
      </c>
      <c r="L204" s="1">
        <f t="shared" si="27"/>
        <v>6550882.6305140443</v>
      </c>
    </row>
    <row r="205" spans="1:12" outlineLevel="2" x14ac:dyDescent="0.2">
      <c r="A205" t="s">
        <v>8</v>
      </c>
      <c r="B205">
        <v>1985</v>
      </c>
      <c r="C205">
        <v>37.5</v>
      </c>
      <c r="D205" s="1">
        <v>16563899.35</v>
      </c>
      <c r="E205" s="21">
        <v>49</v>
      </c>
      <c r="F205" s="21">
        <v>24.051863000000001</v>
      </c>
      <c r="G205" s="1">
        <f t="shared" si="24"/>
        <v>398392637.91198903</v>
      </c>
      <c r="H205" s="2">
        <v>-0.15</v>
      </c>
      <c r="I205" s="1">
        <f t="shared" si="25"/>
        <v>9698452.9545655604</v>
      </c>
      <c r="K205" s="3">
        <f t="shared" si="34"/>
        <v>1.1037951213199235</v>
      </c>
      <c r="L205" s="1">
        <f t="shared" si="27"/>
        <v>10705105.055600263</v>
      </c>
    </row>
    <row r="206" spans="1:12" outlineLevel="2" x14ac:dyDescent="0.2">
      <c r="A206" t="s">
        <v>8</v>
      </c>
      <c r="B206">
        <v>1984</v>
      </c>
      <c r="C206">
        <v>38.5</v>
      </c>
      <c r="D206" s="1">
        <v>26348145.390000001</v>
      </c>
      <c r="E206" s="21">
        <v>49</v>
      </c>
      <c r="F206" s="21">
        <v>23.487988000000001</v>
      </c>
      <c r="G206" s="1">
        <f t="shared" si="24"/>
        <v>618864922.74257541</v>
      </c>
      <c r="H206" s="2">
        <v>-0.15</v>
      </c>
      <c r="I206" s="1">
        <f t="shared" si="25"/>
        <v>15775986.358623233</v>
      </c>
      <c r="K206" s="3">
        <f t="shared" si="34"/>
        <v>1.1037951213199235</v>
      </c>
      <c r="L206" s="1">
        <f t="shared" si="27"/>
        <v>17413456.776657991</v>
      </c>
    </row>
    <row r="207" spans="1:12" outlineLevel="2" x14ac:dyDescent="0.2">
      <c r="A207" t="s">
        <v>8</v>
      </c>
      <c r="B207">
        <v>1983</v>
      </c>
      <c r="C207">
        <v>39.5</v>
      </c>
      <c r="D207" s="1">
        <v>18786904.02</v>
      </c>
      <c r="E207" s="21">
        <v>49</v>
      </c>
      <c r="F207" s="21">
        <v>22.931183000000001</v>
      </c>
      <c r="G207" s="1">
        <f t="shared" si="24"/>
        <v>430805934.08605564</v>
      </c>
      <c r="H207" s="2">
        <v>-0.15</v>
      </c>
      <c r="I207" s="1">
        <f t="shared" si="25"/>
        <v>11494188.108735427</v>
      </c>
      <c r="K207" s="3">
        <f t="shared" si="34"/>
        <v>1.1037951213199235</v>
      </c>
      <c r="L207" s="1">
        <f t="shared" si="27"/>
        <v>12687228.757955642</v>
      </c>
    </row>
    <row r="208" spans="1:12" outlineLevel="2" x14ac:dyDescent="0.2">
      <c r="A208" t="s">
        <v>8</v>
      </c>
      <c r="B208">
        <v>1982</v>
      </c>
      <c r="C208">
        <v>40.5</v>
      </c>
      <c r="D208" s="1">
        <v>17690691.789999999</v>
      </c>
      <c r="E208" s="21">
        <v>49</v>
      </c>
      <c r="F208" s="21">
        <v>22.381481999999998</v>
      </c>
      <c r="G208" s="1">
        <f t="shared" si="24"/>
        <v>395943899.86543274</v>
      </c>
      <c r="H208" s="2">
        <v>-0.15</v>
      </c>
      <c r="I208" s="1">
        <f t="shared" si="25"/>
        <v>11051734.643290864</v>
      </c>
      <c r="K208" s="3">
        <f t="shared" si="34"/>
        <v>1.1037951213199235</v>
      </c>
      <c r="L208" s="1">
        <f t="shared" si="27"/>
        <v>12198850.781386841</v>
      </c>
    </row>
    <row r="209" spans="1:12" outlineLevel="2" x14ac:dyDescent="0.2">
      <c r="A209" t="s">
        <v>8</v>
      </c>
      <c r="B209">
        <v>1981</v>
      </c>
      <c r="C209">
        <v>41.5</v>
      </c>
      <c r="D209" s="1">
        <v>15272115.710000001</v>
      </c>
      <c r="E209" s="21">
        <v>49</v>
      </c>
      <c r="F209" s="21">
        <v>21.838906999999999</v>
      </c>
      <c r="G209" s="1">
        <f t="shared" si="24"/>
        <v>333526314.68392897</v>
      </c>
      <c r="H209" s="2">
        <v>-0.15</v>
      </c>
      <c r="I209" s="1">
        <f t="shared" si="25"/>
        <v>9735274.6606526859</v>
      </c>
      <c r="K209" s="3">
        <f t="shared" si="34"/>
        <v>1.1037951213199235</v>
      </c>
      <c r="L209" s="1">
        <f t="shared" si="27"/>
        <v>10745748.675137909</v>
      </c>
    </row>
    <row r="210" spans="1:12" outlineLevel="2" x14ac:dyDescent="0.2">
      <c r="A210" t="s">
        <v>8</v>
      </c>
      <c r="B210">
        <v>1980</v>
      </c>
      <c r="C210">
        <v>42.5</v>
      </c>
      <c r="D210" s="1">
        <v>6203872.5999999996</v>
      </c>
      <c r="E210" s="21">
        <v>49</v>
      </c>
      <c r="F210" s="21">
        <v>21.303470999999998</v>
      </c>
      <c r="G210" s="1">
        <f t="shared" si="24"/>
        <v>132164020.02179459</v>
      </c>
      <c r="H210" s="2">
        <v>-0.15</v>
      </c>
      <c r="I210" s="1">
        <f t="shared" si="25"/>
        <v>4032644.8568354319</v>
      </c>
      <c r="K210" s="3">
        <f t="shared" si="34"/>
        <v>1.1037951213199235</v>
      </c>
      <c r="L210" s="1">
        <f t="shared" si="27"/>
        <v>4451213.7189908307</v>
      </c>
    </row>
    <row r="211" spans="1:12" outlineLevel="2" x14ac:dyDescent="0.2">
      <c r="A211" t="s">
        <v>8</v>
      </c>
      <c r="B211">
        <v>1979</v>
      </c>
      <c r="C211">
        <v>43.5</v>
      </c>
      <c r="D211" s="1">
        <v>5225907.6900000004</v>
      </c>
      <c r="E211" s="21">
        <v>49</v>
      </c>
      <c r="F211" s="21">
        <v>20.775174</v>
      </c>
      <c r="G211" s="1">
        <f t="shared" si="24"/>
        <v>108569141.56768806</v>
      </c>
      <c r="H211" s="2">
        <v>-0.15</v>
      </c>
      <c r="I211" s="1">
        <f t="shared" si="25"/>
        <v>3461742.5618093624</v>
      </c>
      <c r="K211" s="3">
        <f t="shared" si="34"/>
        <v>1.1037951213199235</v>
      </c>
      <c r="L211" s="1">
        <f t="shared" si="27"/>
        <v>3821054.5509907082</v>
      </c>
    </row>
    <row r="212" spans="1:12" outlineLevel="2" x14ac:dyDescent="0.2">
      <c r="A212" t="s">
        <v>8</v>
      </c>
      <c r="B212">
        <v>1978</v>
      </c>
      <c r="C212">
        <v>44.5</v>
      </c>
      <c r="D212" s="1">
        <v>3906772.74</v>
      </c>
      <c r="E212" s="21">
        <v>49</v>
      </c>
      <c r="F212" s="21">
        <v>20.254006</v>
      </c>
      <c r="G212" s="1">
        <f t="shared" si="24"/>
        <v>79127798.516596451</v>
      </c>
      <c r="H212" s="2">
        <v>-0.15</v>
      </c>
      <c r="I212" s="1">
        <f t="shared" si="25"/>
        <v>2635707.6654064097</v>
      </c>
      <c r="K212" s="3">
        <f t="shared" si="34"/>
        <v>1.1037951213199235</v>
      </c>
      <c r="L212" s="1">
        <f t="shared" si="27"/>
        <v>2909281.2623011204</v>
      </c>
    </row>
    <row r="213" spans="1:12" outlineLevel="2" x14ac:dyDescent="0.2">
      <c r="A213" t="s">
        <v>8</v>
      </c>
      <c r="B213">
        <v>1977</v>
      </c>
      <c r="C213">
        <v>45.5</v>
      </c>
      <c r="D213" s="1">
        <v>5815941.6100000003</v>
      </c>
      <c r="E213" s="21">
        <v>49</v>
      </c>
      <c r="F213" s="21">
        <v>19.739941999999999</v>
      </c>
      <c r="G213" s="1">
        <f t="shared" si="24"/>
        <v>114806350.05678663</v>
      </c>
      <c r="H213" s="2">
        <v>-0.15</v>
      </c>
      <c r="I213" s="1">
        <f t="shared" si="25"/>
        <v>3993898.1052692938</v>
      </c>
      <c r="K213" s="3">
        <f t="shared" si="34"/>
        <v>1.1037951213199235</v>
      </c>
      <c r="L213" s="1">
        <f t="shared" si="27"/>
        <v>4408445.2436451325</v>
      </c>
    </row>
    <row r="214" spans="1:12" outlineLevel="2" x14ac:dyDescent="0.2">
      <c r="A214" t="s">
        <v>8</v>
      </c>
      <c r="B214">
        <v>1976</v>
      </c>
      <c r="C214">
        <v>46.5</v>
      </c>
      <c r="D214" s="1">
        <v>7991143.6500000004</v>
      </c>
      <c r="E214" s="21">
        <v>49</v>
      </c>
      <c r="F214" s="21">
        <v>19.232952999999998</v>
      </c>
      <c r="G214" s="1">
        <f t="shared" si="24"/>
        <v>153693290.23669845</v>
      </c>
      <c r="H214" s="2">
        <v>-0.15</v>
      </c>
      <c r="I214" s="1">
        <f t="shared" si="25"/>
        <v>5582727.7735774852</v>
      </c>
      <c r="K214" s="3">
        <f t="shared" si="34"/>
        <v>1.1037951213199235</v>
      </c>
      <c r="L214" s="1">
        <f t="shared" si="27"/>
        <v>6162187.6801320668</v>
      </c>
    </row>
    <row r="215" spans="1:12" outlineLevel="2" x14ac:dyDescent="0.2">
      <c r="A215" t="s">
        <v>8</v>
      </c>
      <c r="B215">
        <v>1975</v>
      </c>
      <c r="C215">
        <v>47.5</v>
      </c>
      <c r="D215" s="1">
        <v>5752163.9100000001</v>
      </c>
      <c r="E215" s="21">
        <v>49</v>
      </c>
      <c r="F215" s="21">
        <v>18.732999</v>
      </c>
      <c r="G215" s="1">
        <f t="shared" si="24"/>
        <v>107755280.77386609</v>
      </c>
      <c r="H215" s="2">
        <v>-0.15</v>
      </c>
      <c r="I215" s="1">
        <f t="shared" si="25"/>
        <v>4086038.029358245</v>
      </c>
      <c r="K215" s="3">
        <f t="shared" si="34"/>
        <v>1.1037951213199235</v>
      </c>
      <c r="L215" s="1">
        <f t="shared" si="27"/>
        <v>4510148.8423333056</v>
      </c>
    </row>
    <row r="216" spans="1:12" outlineLevel="2" x14ac:dyDescent="0.2">
      <c r="A216" t="s">
        <v>8</v>
      </c>
      <c r="B216">
        <v>1974</v>
      </c>
      <c r="C216">
        <v>48.5</v>
      </c>
      <c r="D216" s="1">
        <v>5852021.0099999998</v>
      </c>
      <c r="E216" s="21">
        <v>49</v>
      </c>
      <c r="F216" s="21">
        <v>18.240031999999999</v>
      </c>
      <c r="G216" s="1">
        <f t="shared" si="24"/>
        <v>106741050.48707232</v>
      </c>
      <c r="H216" s="2">
        <v>-0.15</v>
      </c>
      <c r="I216" s="1">
        <f t="shared" si="25"/>
        <v>4224677.0582319759</v>
      </c>
      <c r="K216" s="3">
        <f t="shared" si="34"/>
        <v>1.1037951213199235</v>
      </c>
      <c r="L216" s="1">
        <f t="shared" si="27"/>
        <v>4663177.9260286614</v>
      </c>
    </row>
    <row r="217" spans="1:12" outlineLevel="2" x14ac:dyDescent="0.2">
      <c r="A217" t="s">
        <v>8</v>
      </c>
      <c r="B217">
        <v>1973</v>
      </c>
      <c r="C217">
        <v>49.5</v>
      </c>
      <c r="D217" s="1">
        <v>4143072.96</v>
      </c>
      <c r="E217" s="21">
        <v>49</v>
      </c>
      <c r="F217" s="21">
        <v>17.754028999999999</v>
      </c>
      <c r="G217" s="1">
        <f t="shared" si="24"/>
        <v>73556237.480955839</v>
      </c>
      <c r="H217" s="2">
        <v>-0.15</v>
      </c>
      <c r="I217" s="1">
        <f t="shared" si="25"/>
        <v>3038214.044753077</v>
      </c>
      <c r="K217" s="3">
        <f t="shared" si="34"/>
        <v>1.1037951213199235</v>
      </c>
      <c r="L217" s="1">
        <f t="shared" si="27"/>
        <v>3353565.8401241181</v>
      </c>
    </row>
    <row r="218" spans="1:12" outlineLevel="2" x14ac:dyDescent="0.2">
      <c r="A218" t="s">
        <v>8</v>
      </c>
      <c r="B218">
        <v>1972</v>
      </c>
      <c r="C218">
        <v>50.5</v>
      </c>
      <c r="D218" s="1">
        <v>6166142.4000000004</v>
      </c>
      <c r="E218" s="21">
        <v>49</v>
      </c>
      <c r="F218" s="21">
        <v>17.274920000000002</v>
      </c>
      <c r="G218" s="1">
        <f t="shared" si="24"/>
        <v>106519616.66860801</v>
      </c>
      <c r="H218" s="2">
        <v>-0.15</v>
      </c>
      <c r="I218" s="1">
        <f t="shared" si="25"/>
        <v>4591113.5728796087</v>
      </c>
      <c r="K218" s="3">
        <f t="shared" si="34"/>
        <v>1.1037951213199235</v>
      </c>
      <c r="L218" s="1">
        <f t="shared" si="27"/>
        <v>5067648.7631701948</v>
      </c>
    </row>
    <row r="219" spans="1:12" outlineLevel="2" x14ac:dyDescent="0.2">
      <c r="A219" t="s">
        <v>8</v>
      </c>
      <c r="B219">
        <v>1971</v>
      </c>
      <c r="C219">
        <v>51.5</v>
      </c>
      <c r="D219" s="1">
        <v>1774373.59</v>
      </c>
      <c r="E219" s="21">
        <v>49</v>
      </c>
      <c r="F219" s="21">
        <v>16.802613000000001</v>
      </c>
      <c r="G219" s="1">
        <f t="shared" si="24"/>
        <v>29814112.750190672</v>
      </c>
      <c r="H219" s="2">
        <v>-0.15</v>
      </c>
      <c r="I219" s="1">
        <f t="shared" si="25"/>
        <v>1340810.6557914433</v>
      </c>
      <c r="K219" s="3">
        <f t="shared" si="34"/>
        <v>1.1037951213199235</v>
      </c>
      <c r="L219" s="1">
        <f t="shared" si="27"/>
        <v>1479980.2604763624</v>
      </c>
    </row>
    <row r="220" spans="1:12" outlineLevel="2" x14ac:dyDescent="0.2">
      <c r="A220" t="s">
        <v>8</v>
      </c>
      <c r="B220">
        <v>1970</v>
      </c>
      <c r="C220">
        <v>52.5</v>
      </c>
      <c r="D220" s="1">
        <v>2725576.27</v>
      </c>
      <c r="E220" s="21">
        <v>49</v>
      </c>
      <c r="F220" s="21">
        <v>16.337033000000002</v>
      </c>
      <c r="G220" s="1">
        <f t="shared" si="24"/>
        <v>44527829.467006914</v>
      </c>
      <c r="H220" s="2">
        <v>-0.15</v>
      </c>
      <c r="I220" s="1">
        <f t="shared" si="25"/>
        <v>2089371.8148457559</v>
      </c>
      <c r="K220" s="3">
        <f t="shared" si="34"/>
        <v>1.1037951213199235</v>
      </c>
      <c r="L220" s="1">
        <f t="shared" si="27"/>
        <v>2306238.4158501001</v>
      </c>
    </row>
    <row r="221" spans="1:12" outlineLevel="2" x14ac:dyDescent="0.2">
      <c r="A221" t="s">
        <v>8</v>
      </c>
      <c r="B221">
        <v>1969</v>
      </c>
      <c r="C221">
        <v>53.5</v>
      </c>
      <c r="D221" s="1">
        <v>3730351.4</v>
      </c>
      <c r="E221" s="21">
        <v>49</v>
      </c>
      <c r="F221" s="21">
        <v>15.878102</v>
      </c>
      <c r="G221" s="1">
        <f t="shared" si="24"/>
        <v>59230900.025042802</v>
      </c>
      <c r="H221" s="2">
        <v>-0.15</v>
      </c>
      <c r="I221" s="1">
        <f t="shared" si="25"/>
        <v>2899791.150228587</v>
      </c>
      <c r="K221" s="3">
        <f t="shared" si="34"/>
        <v>1.1037951213199235</v>
      </c>
      <c r="L221" s="1">
        <f t="shared" si="27"/>
        <v>3200775.3244690038</v>
      </c>
    </row>
    <row r="222" spans="1:12" outlineLevel="2" x14ac:dyDescent="0.2">
      <c r="A222" t="s">
        <v>8</v>
      </c>
      <c r="B222">
        <v>1968</v>
      </c>
      <c r="C222">
        <v>54.5</v>
      </c>
      <c r="D222" s="1">
        <v>2436205.62</v>
      </c>
      <c r="E222" s="21">
        <v>49</v>
      </c>
      <c r="F222" s="21">
        <v>15.425742</v>
      </c>
      <c r="G222" s="1">
        <f t="shared" si="24"/>
        <v>37580279.353070043</v>
      </c>
      <c r="H222" s="2">
        <v>-0.15</v>
      </c>
      <c r="I222" s="1">
        <f t="shared" si="25"/>
        <v>1919650.3149177441</v>
      </c>
      <c r="K222" s="3">
        <f t="shared" si="34"/>
        <v>1.1037951213199235</v>
      </c>
      <c r="L222" s="1">
        <f t="shared" si="27"/>
        <v>2118900.6522464608</v>
      </c>
    </row>
    <row r="223" spans="1:12" outlineLevel="2" x14ac:dyDescent="0.2">
      <c r="A223" t="s">
        <v>8</v>
      </c>
      <c r="B223">
        <v>1967</v>
      </c>
      <c r="C223">
        <v>55.5</v>
      </c>
      <c r="D223" s="1">
        <v>1496921.72</v>
      </c>
      <c r="E223" s="21">
        <v>49</v>
      </c>
      <c r="F223" s="21">
        <v>14.979870999999999</v>
      </c>
      <c r="G223" s="1">
        <f t="shared" si="24"/>
        <v>22423694.262698118</v>
      </c>
      <c r="H223" s="2">
        <v>-0.15</v>
      </c>
      <c r="I223" s="1">
        <f t="shared" si="25"/>
        <v>1195189.6024468807</v>
      </c>
      <c r="K223" s="3">
        <f t="shared" si="34"/>
        <v>1.1037951213199235</v>
      </c>
      <c r="L223" s="1">
        <f t="shared" si="27"/>
        <v>1319244.4522331657</v>
      </c>
    </row>
    <row r="224" spans="1:12" outlineLevel="2" x14ac:dyDescent="0.2">
      <c r="A224" t="s">
        <v>8</v>
      </c>
      <c r="B224">
        <v>1966</v>
      </c>
      <c r="C224">
        <v>56.5</v>
      </c>
      <c r="D224" s="1">
        <v>1439502.07</v>
      </c>
      <c r="E224" s="21">
        <v>49</v>
      </c>
      <c r="F224" s="21">
        <v>14.5404</v>
      </c>
      <c r="G224" s="1">
        <f t="shared" si="24"/>
        <v>20930935.898628</v>
      </c>
      <c r="H224" s="2">
        <v>-0.15</v>
      </c>
      <c r="I224" s="1">
        <f t="shared" si="25"/>
        <v>1164191.1298179142</v>
      </c>
      <c r="K224" s="3">
        <f t="shared" si="34"/>
        <v>1.1037951213199235</v>
      </c>
      <c r="L224" s="1">
        <f t="shared" si="27"/>
        <v>1285028.4893769436</v>
      </c>
    </row>
    <row r="225" spans="1:12" outlineLevel="2" x14ac:dyDescent="0.2">
      <c r="A225" t="s">
        <v>8</v>
      </c>
      <c r="B225">
        <v>1965</v>
      </c>
      <c r="C225">
        <v>57.5</v>
      </c>
      <c r="D225" s="1">
        <v>883898.59</v>
      </c>
      <c r="E225" s="21">
        <v>49</v>
      </c>
      <c r="F225" s="21">
        <v>14.107245000000001</v>
      </c>
      <c r="G225" s="1">
        <f t="shared" ref="G225:G246" si="35">D225*F225</f>
        <v>12469373.96428455</v>
      </c>
      <c r="H225" s="2">
        <v>-0.15</v>
      </c>
      <c r="I225" s="1">
        <f t="shared" ref="I225:I246" si="36">D225*(1-F225/E225)*(1-H225)</f>
        <v>723834.80586883193</v>
      </c>
      <c r="K225" s="3">
        <f t="shared" si="34"/>
        <v>1.1037951213199235</v>
      </c>
      <c r="L225" s="1">
        <f t="shared" si="27"/>
        <v>798965.32735957066</v>
      </c>
    </row>
    <row r="226" spans="1:12" outlineLevel="2" x14ac:dyDescent="0.2">
      <c r="A226" t="s">
        <v>8</v>
      </c>
      <c r="B226">
        <v>1964</v>
      </c>
      <c r="C226">
        <v>58.5</v>
      </c>
      <c r="D226" s="1">
        <v>609391.28</v>
      </c>
      <c r="E226" s="21">
        <v>49</v>
      </c>
      <c r="F226" s="21">
        <v>13.680312000000001</v>
      </c>
      <c r="G226" s="1">
        <f t="shared" si="35"/>
        <v>8336662.8404793609</v>
      </c>
      <c r="H226" s="2">
        <v>-0.15</v>
      </c>
      <c r="I226" s="1">
        <f t="shared" si="36"/>
        <v>505143.59921323945</v>
      </c>
      <c r="K226" s="3">
        <f t="shared" si="34"/>
        <v>1.1037951213199235</v>
      </c>
      <c r="L226" s="1">
        <f t="shared" si="27"/>
        <v>557575.04037756042</v>
      </c>
    </row>
    <row r="227" spans="1:12" outlineLevel="2" x14ac:dyDescent="0.2">
      <c r="A227" t="s">
        <v>8</v>
      </c>
      <c r="B227">
        <v>1963</v>
      </c>
      <c r="C227">
        <v>59.5</v>
      </c>
      <c r="D227" s="1">
        <v>378838.97</v>
      </c>
      <c r="E227" s="21">
        <v>49</v>
      </c>
      <c r="F227" s="21">
        <v>13.259518999999999</v>
      </c>
      <c r="G227" s="1">
        <f t="shared" si="35"/>
        <v>5023222.520655429</v>
      </c>
      <c r="H227" s="2">
        <v>-0.15</v>
      </c>
      <c r="I227" s="1">
        <f t="shared" si="36"/>
        <v>317772.85838257655</v>
      </c>
      <c r="K227" s="3">
        <f t="shared" si="34"/>
        <v>1.1037951213199235</v>
      </c>
      <c r="L227" s="1">
        <f t="shared" si="27"/>
        <v>350756.13077057496</v>
      </c>
    </row>
    <row r="228" spans="1:12" outlineLevel="2" x14ac:dyDescent="0.2">
      <c r="A228" t="s">
        <v>8</v>
      </c>
      <c r="B228">
        <v>1962</v>
      </c>
      <c r="C228">
        <v>60.5</v>
      </c>
      <c r="D228" s="1">
        <v>559368.19999999995</v>
      </c>
      <c r="E228" s="21">
        <v>49</v>
      </c>
      <c r="F228" s="21">
        <v>12.844773999999999</v>
      </c>
      <c r="G228" s="1">
        <f t="shared" si="35"/>
        <v>7184958.1117867986</v>
      </c>
      <c r="H228" s="2">
        <v>-0.15</v>
      </c>
      <c r="I228" s="1">
        <f t="shared" si="36"/>
        <v>474646.8620703097</v>
      </c>
      <c r="K228" s="3">
        <f t="shared" si="34"/>
        <v>1.1037951213199235</v>
      </c>
      <c r="L228" s="1">
        <f t="shared" si="27"/>
        <v>523912.89070301852</v>
      </c>
    </row>
    <row r="229" spans="1:12" outlineLevel="2" x14ac:dyDescent="0.2">
      <c r="A229" t="s">
        <v>8</v>
      </c>
      <c r="B229">
        <v>1961</v>
      </c>
      <c r="C229">
        <v>61.5</v>
      </c>
      <c r="D229" s="1">
        <v>372637.18</v>
      </c>
      <c r="E229" s="21">
        <v>49</v>
      </c>
      <c r="F229" s="21">
        <v>12.435985000000001</v>
      </c>
      <c r="G229" s="1">
        <f t="shared" si="35"/>
        <v>4634110.3809222998</v>
      </c>
      <c r="H229" s="2">
        <v>-0.15</v>
      </c>
      <c r="I229" s="1">
        <f t="shared" si="36"/>
        <v>319773.02357019088</v>
      </c>
      <c r="K229" s="3">
        <f t="shared" si="34"/>
        <v>1.1037951213199235</v>
      </c>
      <c r="L229" s="1">
        <f t="shared" si="27"/>
        <v>352963.90334649762</v>
      </c>
    </row>
    <row r="230" spans="1:12" outlineLevel="2" x14ac:dyDescent="0.2">
      <c r="A230" t="s">
        <v>8</v>
      </c>
      <c r="B230">
        <v>1960</v>
      </c>
      <c r="C230">
        <v>62.5</v>
      </c>
      <c r="D230" s="1">
        <v>875663.5</v>
      </c>
      <c r="E230" s="21">
        <v>49</v>
      </c>
      <c r="F230" s="21">
        <v>12.033065000000001</v>
      </c>
      <c r="G230" s="1">
        <f t="shared" si="35"/>
        <v>10536915.8136275</v>
      </c>
      <c r="H230" s="2">
        <v>-0.15</v>
      </c>
      <c r="I230" s="1">
        <f t="shared" si="36"/>
        <v>759718.06202710967</v>
      </c>
      <c r="K230" s="3">
        <f t="shared" si="34"/>
        <v>1.1037951213199235</v>
      </c>
      <c r="L230" s="1">
        <f t="shared" si="27"/>
        <v>838573.09044415073</v>
      </c>
    </row>
    <row r="231" spans="1:12" outlineLevel="2" x14ac:dyDescent="0.2">
      <c r="A231" t="s">
        <v>8</v>
      </c>
      <c r="B231">
        <v>1959</v>
      </c>
      <c r="C231">
        <v>63.5</v>
      </c>
      <c r="D231" s="1">
        <v>512498.93</v>
      </c>
      <c r="E231" s="21">
        <v>49</v>
      </c>
      <c r="F231" s="21">
        <v>11.635926</v>
      </c>
      <c r="G231" s="1">
        <f t="shared" si="35"/>
        <v>5963399.6245591799</v>
      </c>
      <c r="H231" s="2">
        <v>-0.15</v>
      </c>
      <c r="I231" s="1">
        <f t="shared" si="36"/>
        <v>449416.43137259065</v>
      </c>
      <c r="K231" s="3">
        <f t="shared" si="34"/>
        <v>1.1037951213199235</v>
      </c>
      <c r="L231" s="1">
        <f t="shared" si="27"/>
        <v>496063.66439007578</v>
      </c>
    </row>
    <row r="232" spans="1:12" outlineLevel="2" x14ac:dyDescent="0.2">
      <c r="A232" t="s">
        <v>8</v>
      </c>
      <c r="B232">
        <v>1958</v>
      </c>
      <c r="C232">
        <v>64.5</v>
      </c>
      <c r="D232" s="1">
        <v>737697.5</v>
      </c>
      <c r="E232" s="21">
        <v>49</v>
      </c>
      <c r="F232" s="21">
        <v>11.244481</v>
      </c>
      <c r="G232" s="1">
        <f t="shared" si="35"/>
        <v>8295025.5224975003</v>
      </c>
      <c r="H232" s="2">
        <v>-0.15</v>
      </c>
      <c r="I232" s="1">
        <f t="shared" si="36"/>
        <v>653672.95457403816</v>
      </c>
      <c r="K232" s="3">
        <f t="shared" ref="K232:K265" si="37">$L$938</f>
        <v>1.1037951213199235</v>
      </c>
      <c r="L232" s="1">
        <f t="shared" si="27"/>
        <v>721521.01819760329</v>
      </c>
    </row>
    <row r="233" spans="1:12" outlineLevel="2" x14ac:dyDescent="0.2">
      <c r="A233" t="s">
        <v>8</v>
      </c>
      <c r="B233">
        <v>1957</v>
      </c>
      <c r="C233">
        <v>65.5</v>
      </c>
      <c r="D233" s="1">
        <v>437812.58</v>
      </c>
      <c r="E233" s="21">
        <v>49</v>
      </c>
      <c r="F233" s="21">
        <v>10.858646</v>
      </c>
      <c r="G233" s="1">
        <f t="shared" si="35"/>
        <v>4754051.8205666803</v>
      </c>
      <c r="H233" s="2">
        <v>-0.15</v>
      </c>
      <c r="I233" s="1">
        <f t="shared" si="36"/>
        <v>391909.78141527181</v>
      </c>
      <c r="K233" s="3">
        <f t="shared" si="37"/>
        <v>1.1037951213199235</v>
      </c>
      <c r="L233" s="1">
        <f t="shared" si="27"/>
        <v>432588.10472373466</v>
      </c>
    </row>
    <row r="234" spans="1:12" outlineLevel="2" x14ac:dyDescent="0.2">
      <c r="A234" t="s">
        <v>8</v>
      </c>
      <c r="B234">
        <v>1956</v>
      </c>
      <c r="C234">
        <v>66.5</v>
      </c>
      <c r="D234" s="1">
        <v>400362.23</v>
      </c>
      <c r="E234" s="21">
        <v>49</v>
      </c>
      <c r="F234" s="21">
        <v>10.478336000000001</v>
      </c>
      <c r="G234" s="1">
        <f t="shared" si="35"/>
        <v>4195129.9676492801</v>
      </c>
      <c r="H234" s="2">
        <v>-0.15</v>
      </c>
      <c r="I234" s="1">
        <f t="shared" si="36"/>
        <v>361959.43260619033</v>
      </c>
      <c r="K234" s="3">
        <f t="shared" si="37"/>
        <v>1.1037951213199235</v>
      </c>
      <c r="L234" s="1">
        <f t="shared" si="27"/>
        <v>399529.05582644051</v>
      </c>
    </row>
    <row r="235" spans="1:12" outlineLevel="2" x14ac:dyDescent="0.2">
      <c r="A235" t="s">
        <v>8</v>
      </c>
      <c r="B235">
        <v>1955</v>
      </c>
      <c r="C235">
        <v>67.5</v>
      </c>
      <c r="D235" s="1">
        <v>391682.24</v>
      </c>
      <c r="E235" s="21">
        <v>49</v>
      </c>
      <c r="F235" s="21">
        <v>10.103471000000001</v>
      </c>
      <c r="G235" s="1">
        <f t="shared" si="35"/>
        <v>3957350.1530550402</v>
      </c>
      <c r="H235" s="2">
        <v>-0.15</v>
      </c>
      <c r="I235" s="1">
        <f t="shared" si="36"/>
        <v>357557.99077523878</v>
      </c>
      <c r="K235" s="3">
        <f t="shared" si="37"/>
        <v>1.1037951213199235</v>
      </c>
      <c r="L235" s="1">
        <f t="shared" si="27"/>
        <v>394670.76580666279</v>
      </c>
    </row>
    <row r="236" spans="1:12" outlineLevel="2" x14ac:dyDescent="0.2">
      <c r="A236" t="s">
        <v>8</v>
      </c>
      <c r="B236">
        <v>1954</v>
      </c>
      <c r="C236">
        <v>68.5</v>
      </c>
      <c r="D236" s="1">
        <v>391446.55</v>
      </c>
      <c r="E236" s="21">
        <v>49</v>
      </c>
      <c r="F236" s="21">
        <v>9.7339789999999997</v>
      </c>
      <c r="G236" s="1">
        <f t="shared" si="35"/>
        <v>3810332.4973224499</v>
      </c>
      <c r="H236" s="2">
        <v>-0.15</v>
      </c>
      <c r="I236" s="1">
        <f t="shared" si="36"/>
        <v>360737.36164447304</v>
      </c>
      <c r="K236" s="3">
        <f t="shared" si="37"/>
        <v>1.1037951213199235</v>
      </c>
      <c r="L236" s="1">
        <f t="shared" si="27"/>
        <v>398180.13986099022</v>
      </c>
    </row>
    <row r="237" spans="1:12" outlineLevel="2" x14ac:dyDescent="0.2">
      <c r="A237" t="s">
        <v>8</v>
      </c>
      <c r="B237">
        <v>1953</v>
      </c>
      <c r="C237">
        <v>69.5</v>
      </c>
      <c r="D237" s="1">
        <v>352829.36</v>
      </c>
      <c r="E237" s="21">
        <v>49</v>
      </c>
      <c r="F237" s="21">
        <v>9.3697809999999997</v>
      </c>
      <c r="G237" s="1">
        <f t="shared" si="35"/>
        <v>3305933.83357016</v>
      </c>
      <c r="H237" s="2">
        <v>-0.15</v>
      </c>
      <c r="I237" s="1">
        <f t="shared" si="36"/>
        <v>328165.5209672309</v>
      </c>
      <c r="K237" s="3">
        <f t="shared" si="37"/>
        <v>1.1037951213199235</v>
      </c>
      <c r="L237" s="1">
        <f t="shared" si="27"/>
        <v>362227.50102904055</v>
      </c>
    </row>
    <row r="238" spans="1:12" outlineLevel="2" x14ac:dyDescent="0.2">
      <c r="A238" t="s">
        <v>8</v>
      </c>
      <c r="B238">
        <v>1952</v>
      </c>
      <c r="C238">
        <v>70.5</v>
      </c>
      <c r="D238" s="1">
        <v>311859.96000000002</v>
      </c>
      <c r="E238" s="21">
        <v>49</v>
      </c>
      <c r="F238" s="21">
        <v>9.0108060000000005</v>
      </c>
      <c r="G238" s="1">
        <f t="shared" si="35"/>
        <v>2810109.5987277604</v>
      </c>
      <c r="H238" s="2">
        <v>-0.15</v>
      </c>
      <c r="I238" s="1">
        <f t="shared" si="36"/>
        <v>292687.402193124</v>
      </c>
      <c r="K238" s="3">
        <f t="shared" si="37"/>
        <v>1.1037951213199235</v>
      </c>
      <c r="L238" s="1">
        <f t="shared" si="27"/>
        <v>323066.92661257257</v>
      </c>
    </row>
    <row r="239" spans="1:12" outlineLevel="2" x14ac:dyDescent="0.2">
      <c r="A239" t="s">
        <v>8</v>
      </c>
      <c r="B239">
        <v>1951</v>
      </c>
      <c r="C239">
        <v>71.5</v>
      </c>
      <c r="D239" s="1">
        <v>225087.75</v>
      </c>
      <c r="E239" s="21">
        <v>49</v>
      </c>
      <c r="F239" s="21">
        <v>8.6569880000000001</v>
      </c>
      <c r="G239" s="1">
        <f t="shared" si="35"/>
        <v>1948581.9506970001</v>
      </c>
      <c r="H239" s="2">
        <v>-0.15</v>
      </c>
      <c r="I239" s="1">
        <f t="shared" si="36"/>
        <v>213118.88712649897</v>
      </c>
      <c r="K239" s="3">
        <f t="shared" si="37"/>
        <v>1.1037951213199235</v>
      </c>
      <c r="L239" s="1">
        <f t="shared" si="27"/>
        <v>235239.58787136103</v>
      </c>
    </row>
    <row r="240" spans="1:12" outlineLevel="2" x14ac:dyDescent="0.2">
      <c r="A240" t="s">
        <v>8</v>
      </c>
      <c r="B240">
        <v>1950</v>
      </c>
      <c r="C240">
        <v>72.5</v>
      </c>
      <c r="D240" s="1">
        <v>178823.57</v>
      </c>
      <c r="E240" s="21">
        <v>49</v>
      </c>
      <c r="F240" s="21">
        <v>8.3082530000000006</v>
      </c>
      <c r="G240" s="1">
        <f t="shared" si="35"/>
        <v>1485711.4619232102</v>
      </c>
      <c r="H240" s="2">
        <v>-0.15</v>
      </c>
      <c r="I240" s="1">
        <f t="shared" si="36"/>
        <v>170778.36710792466</v>
      </c>
      <c r="K240" s="3">
        <f t="shared" si="37"/>
        <v>1.1037951213199235</v>
      </c>
      <c r="L240" s="1">
        <f t="shared" si="27"/>
        <v>188504.32844071015</v>
      </c>
    </row>
    <row r="241" spans="1:12" outlineLevel="2" x14ac:dyDescent="0.2">
      <c r="A241" t="s">
        <v>8</v>
      </c>
      <c r="B241">
        <v>1949</v>
      </c>
      <c r="C241">
        <v>73.5</v>
      </c>
      <c r="D241" s="1">
        <v>238200.66</v>
      </c>
      <c r="E241" s="21">
        <v>49</v>
      </c>
      <c r="F241" s="21">
        <v>7.9645510000000002</v>
      </c>
      <c r="G241" s="1">
        <f t="shared" si="35"/>
        <v>1897161.3048036601</v>
      </c>
      <c r="H241" s="2">
        <v>-0.15</v>
      </c>
      <c r="I241" s="1">
        <f t="shared" si="36"/>
        <v>229405.54470358754</v>
      </c>
      <c r="K241" s="3">
        <f t="shared" si="37"/>
        <v>1.1037951213199235</v>
      </c>
      <c r="L241" s="1">
        <f t="shared" si="27"/>
        <v>253216.72104755955</v>
      </c>
    </row>
    <row r="242" spans="1:12" outlineLevel="2" x14ac:dyDescent="0.2">
      <c r="A242" t="s">
        <v>8</v>
      </c>
      <c r="B242">
        <v>1948</v>
      </c>
      <c r="C242">
        <v>74.5</v>
      </c>
      <c r="D242" s="1">
        <v>171782.42</v>
      </c>
      <c r="E242" s="21">
        <v>49</v>
      </c>
      <c r="F242" s="21">
        <v>7.6255649999999999</v>
      </c>
      <c r="G242" s="1">
        <f t="shared" si="35"/>
        <v>1309938.0095673001</v>
      </c>
      <c r="H242" s="2">
        <v>-0.15</v>
      </c>
      <c r="I242" s="1">
        <f t="shared" si="36"/>
        <v>166806.33991831847</v>
      </c>
      <c r="K242" s="3">
        <f t="shared" si="37"/>
        <v>1.1037951213199235</v>
      </c>
      <c r="L242" s="1">
        <f t="shared" si="27"/>
        <v>184120.02420707274</v>
      </c>
    </row>
    <row r="243" spans="1:12" outlineLevel="2" x14ac:dyDescent="0.2">
      <c r="A243" t="s">
        <v>8</v>
      </c>
      <c r="B243">
        <v>1947</v>
      </c>
      <c r="C243">
        <v>75.5</v>
      </c>
      <c r="D243" s="1">
        <v>126166.51</v>
      </c>
      <c r="E243" s="21">
        <v>49</v>
      </c>
      <c r="F243" s="21">
        <v>7.2914009999999996</v>
      </c>
      <c r="G243" s="1">
        <f t="shared" si="35"/>
        <v>919930.61718050996</v>
      </c>
      <c r="H243" s="2">
        <v>-0.15</v>
      </c>
      <c r="I243" s="1">
        <f t="shared" si="36"/>
        <v>123501.27813760027</v>
      </c>
      <c r="K243" s="3">
        <f t="shared" si="37"/>
        <v>1.1037951213199235</v>
      </c>
      <c r="L243" s="1">
        <f t="shared" si="27"/>
        <v>136320.10828505812</v>
      </c>
    </row>
    <row r="244" spans="1:12" outlineLevel="2" x14ac:dyDescent="0.2">
      <c r="A244" t="s">
        <v>8</v>
      </c>
      <c r="B244">
        <v>1946</v>
      </c>
      <c r="C244">
        <v>76.5</v>
      </c>
      <c r="D244" s="1">
        <v>101931.38</v>
      </c>
      <c r="E244" s="21">
        <v>49</v>
      </c>
      <c r="F244" s="21">
        <v>6.9619730000000004</v>
      </c>
      <c r="G244" s="1">
        <f t="shared" si="35"/>
        <v>709643.51541274006</v>
      </c>
      <c r="H244" s="2">
        <v>-0.15</v>
      </c>
      <c r="I244" s="1">
        <f t="shared" si="36"/>
        <v>100566.18816888466</v>
      </c>
      <c r="K244" s="3">
        <f t="shared" si="37"/>
        <v>1.1037951213199235</v>
      </c>
      <c r="L244" s="1">
        <f t="shared" si="27"/>
        <v>111004.4678705563</v>
      </c>
    </row>
    <row r="245" spans="1:12" outlineLevel="2" x14ac:dyDescent="0.2">
      <c r="A245" t="s">
        <v>8</v>
      </c>
      <c r="B245">
        <v>1945</v>
      </c>
      <c r="C245">
        <v>77.5</v>
      </c>
      <c r="D245" s="1">
        <v>80166.39</v>
      </c>
      <c r="E245" s="21">
        <v>49</v>
      </c>
      <c r="F245" s="21">
        <v>6.6371929999999999</v>
      </c>
      <c r="G245" s="1">
        <f t="shared" si="35"/>
        <v>532079.80254326994</v>
      </c>
      <c r="H245" s="2">
        <v>-0.15</v>
      </c>
      <c r="I245" s="1">
        <f t="shared" si="36"/>
        <v>79703.761297453864</v>
      </c>
      <c r="K245" s="3">
        <f t="shared" si="37"/>
        <v>1.1037951213199235</v>
      </c>
      <c r="L245" s="1">
        <f t="shared" si="27"/>
        <v>87976.622870977313</v>
      </c>
    </row>
    <row r="246" spans="1:12" outlineLevel="2" x14ac:dyDescent="0.2">
      <c r="A246" t="s">
        <v>8</v>
      </c>
      <c r="B246">
        <v>1944</v>
      </c>
      <c r="C246">
        <v>78.5</v>
      </c>
      <c r="D246" s="1">
        <v>61070.65</v>
      </c>
      <c r="E246" s="21">
        <v>49</v>
      </c>
      <c r="F246" s="21">
        <v>6.3169599999999999</v>
      </c>
      <c r="G246" s="1">
        <f t="shared" si="35"/>
        <v>385780.85322400002</v>
      </c>
      <c r="H246" s="2">
        <v>-0.15</v>
      </c>
      <c r="I246" s="1">
        <f t="shared" si="36"/>
        <v>61177.207067191834</v>
      </c>
      <c r="K246" s="3">
        <f t="shared" si="37"/>
        <v>1.1037951213199235</v>
      </c>
      <c r="L246" s="1">
        <f>IF(K246*I246&lt;D246*(1-H246),I246*K246,D246*(1-H246))</f>
        <v>67527.102696745089</v>
      </c>
    </row>
    <row r="247" spans="1:12" outlineLevel="2" x14ac:dyDescent="0.2">
      <c r="A247" t="s">
        <v>8</v>
      </c>
      <c r="B247">
        <v>1943</v>
      </c>
      <c r="C247">
        <v>79.5</v>
      </c>
      <c r="D247" s="1">
        <v>184297.54</v>
      </c>
      <c r="E247" s="21">
        <v>49</v>
      </c>
      <c r="F247" s="21">
        <v>6.001131</v>
      </c>
      <c r="G247" s="1">
        <f t="shared" ref="G247:G265" si="38">D247*F247</f>
        <v>1105993.6805177401</v>
      </c>
      <c r="H247" s="2">
        <v>-0.15</v>
      </c>
      <c r="I247" s="1">
        <f t="shared" ref="I247:I265" si="39">D247*(1-F247/E247)*(1-H247)</f>
        <v>185985.1764572367</v>
      </c>
      <c r="K247" s="3">
        <f t="shared" si="37"/>
        <v>1.1037951213199235</v>
      </c>
      <c r="L247" s="1">
        <f t="shared" ref="L247:L265" si="40">IF(K247*I247&lt;D247*(1-H247),I247*K247,D247*(1-H247))</f>
        <v>205289.53041132295</v>
      </c>
    </row>
    <row r="248" spans="1:12" outlineLevel="2" x14ac:dyDescent="0.2">
      <c r="A248" t="s">
        <v>8</v>
      </c>
      <c r="B248">
        <v>1942</v>
      </c>
      <c r="C248">
        <v>80.5</v>
      </c>
      <c r="D248" s="1">
        <v>32952.050000000003</v>
      </c>
      <c r="E248" s="21">
        <v>49</v>
      </c>
      <c r="F248" s="21">
        <v>5.6895509999999998</v>
      </c>
      <c r="G248" s="1">
        <f t="shared" si="38"/>
        <v>187482.36902955</v>
      </c>
      <c r="H248" s="2">
        <v>-0.15</v>
      </c>
      <c r="I248" s="1">
        <f t="shared" si="39"/>
        <v>33494.761084000354</v>
      </c>
      <c r="K248" s="3">
        <f t="shared" si="37"/>
        <v>1.1037951213199235</v>
      </c>
      <c r="L248" s="1">
        <f t="shared" si="40"/>
        <v>36971.353874296023</v>
      </c>
    </row>
    <row r="249" spans="1:12" outlineLevel="2" x14ac:dyDescent="0.2">
      <c r="A249" t="s">
        <v>8</v>
      </c>
      <c r="B249">
        <v>1941</v>
      </c>
      <c r="C249">
        <v>81.5</v>
      </c>
      <c r="D249" s="1">
        <v>78388.179999999993</v>
      </c>
      <c r="E249" s="21">
        <v>49</v>
      </c>
      <c r="F249" s="21">
        <v>5.3820009999999998</v>
      </c>
      <c r="G249" s="1">
        <f t="shared" si="38"/>
        <v>421885.26314817998</v>
      </c>
      <c r="H249" s="2">
        <v>-0.15</v>
      </c>
      <c r="I249" s="1">
        <f t="shared" si="39"/>
        <v>80245.018171012081</v>
      </c>
      <c r="K249" s="3">
        <f t="shared" si="37"/>
        <v>1.1037951213199235</v>
      </c>
      <c r="L249" s="1">
        <f t="shared" si="40"/>
        <v>88574.059567391741</v>
      </c>
    </row>
    <row r="250" spans="1:12" outlineLevel="2" x14ac:dyDescent="0.2">
      <c r="A250" t="s">
        <v>8</v>
      </c>
      <c r="B250">
        <v>1940</v>
      </c>
      <c r="C250">
        <v>82.5</v>
      </c>
      <c r="D250" s="1">
        <v>15293.16</v>
      </c>
      <c r="E250" s="21">
        <v>49</v>
      </c>
      <c r="F250" s="21">
        <v>5.0781780000000003</v>
      </c>
      <c r="G250" s="1">
        <f t="shared" si="38"/>
        <v>77661.388662480007</v>
      </c>
      <c r="H250" s="2">
        <v>-0.15</v>
      </c>
      <c r="I250" s="1">
        <f t="shared" si="39"/>
        <v>15764.468755880569</v>
      </c>
      <c r="K250" s="3">
        <f t="shared" si="37"/>
        <v>1.1037951213199235</v>
      </c>
      <c r="L250" s="1">
        <f t="shared" si="40"/>
        <v>17400.743702941338</v>
      </c>
    </row>
    <row r="251" spans="1:12" outlineLevel="2" x14ac:dyDescent="0.2">
      <c r="A251" t="s">
        <v>8</v>
      </c>
      <c r="B251">
        <v>1939</v>
      </c>
      <c r="C251">
        <v>83.5</v>
      </c>
      <c r="D251" s="1">
        <v>1036.82</v>
      </c>
      <c r="E251" s="21">
        <v>49</v>
      </c>
      <c r="F251" s="21">
        <v>4.7776719999999999</v>
      </c>
      <c r="G251" s="1">
        <f t="shared" si="38"/>
        <v>4953.5858830399993</v>
      </c>
      <c r="H251" s="2">
        <v>-0.15</v>
      </c>
      <c r="I251" s="1">
        <f t="shared" si="39"/>
        <v>1076.0853721327346</v>
      </c>
      <c r="K251" s="3">
        <f t="shared" si="37"/>
        <v>1.1037951213199235</v>
      </c>
      <c r="L251" s="1">
        <f t="shared" si="40"/>
        <v>1187.777783883847</v>
      </c>
    </row>
    <row r="252" spans="1:12" outlineLevel="2" x14ac:dyDescent="0.2">
      <c r="A252" t="s">
        <v>8</v>
      </c>
      <c r="B252">
        <v>1938</v>
      </c>
      <c r="C252">
        <v>84.5</v>
      </c>
      <c r="D252" s="1">
        <v>18633.32</v>
      </c>
      <c r="E252" s="21">
        <v>49</v>
      </c>
      <c r="F252" s="21">
        <v>4.4799170000000004</v>
      </c>
      <c r="G252" s="1">
        <f t="shared" si="38"/>
        <v>83475.727034440002</v>
      </c>
      <c r="H252" s="2">
        <v>-0.15</v>
      </c>
      <c r="I252" s="1">
        <f t="shared" si="39"/>
        <v>19469.193794089671</v>
      </c>
      <c r="K252" s="3">
        <f t="shared" si="37"/>
        <v>1.1037951213199235</v>
      </c>
      <c r="L252" s="1">
        <f t="shared" si="40"/>
        <v>21428.317999999999</v>
      </c>
    </row>
    <row r="253" spans="1:12" outlineLevel="2" x14ac:dyDescent="0.2">
      <c r="A253" t="s">
        <v>8</v>
      </c>
      <c r="B253">
        <v>1937</v>
      </c>
      <c r="C253">
        <v>85.5</v>
      </c>
      <c r="D253" s="1">
        <v>23540.7</v>
      </c>
      <c r="E253" s="21">
        <v>49</v>
      </c>
      <c r="F253" s="21">
        <v>4.1840859999999997</v>
      </c>
      <c r="G253" s="1">
        <f t="shared" si="38"/>
        <v>98496.313300199996</v>
      </c>
      <c r="H253" s="2">
        <v>-0.15</v>
      </c>
      <c r="I253" s="1">
        <f t="shared" si="39"/>
        <v>24760.156830709591</v>
      </c>
      <c r="K253" s="3">
        <f t="shared" si="37"/>
        <v>1.1037951213199235</v>
      </c>
      <c r="L253" s="1">
        <f t="shared" si="40"/>
        <v>27071.805</v>
      </c>
    </row>
    <row r="254" spans="1:12" outlineLevel="2" x14ac:dyDescent="0.2">
      <c r="A254" t="s">
        <v>8</v>
      </c>
      <c r="B254">
        <v>1936</v>
      </c>
      <c r="C254">
        <v>86.5</v>
      </c>
      <c r="D254" s="1">
        <v>309.63</v>
      </c>
      <c r="E254" s="21">
        <v>49</v>
      </c>
      <c r="F254" s="21">
        <v>3.8890389999999999</v>
      </c>
      <c r="G254" s="1">
        <f t="shared" si="38"/>
        <v>1204.1631455699999</v>
      </c>
      <c r="H254" s="2">
        <v>-0.15</v>
      </c>
      <c r="I254" s="1">
        <f t="shared" si="39"/>
        <v>327.81352821621425</v>
      </c>
      <c r="K254" s="3">
        <f t="shared" si="37"/>
        <v>1.1037951213199235</v>
      </c>
      <c r="L254" s="1">
        <f t="shared" si="40"/>
        <v>356.07449999999994</v>
      </c>
    </row>
    <row r="255" spans="1:12" outlineLevel="2" x14ac:dyDescent="0.2">
      <c r="A255" t="s">
        <v>8</v>
      </c>
      <c r="B255">
        <v>1935</v>
      </c>
      <c r="C255">
        <v>87.5</v>
      </c>
      <c r="D255" s="1">
        <v>1.63</v>
      </c>
      <c r="E255" s="21">
        <v>49</v>
      </c>
      <c r="F255" s="21">
        <v>3.5931649999999999</v>
      </c>
      <c r="G255" s="1">
        <f t="shared" si="38"/>
        <v>5.8568589499999995</v>
      </c>
      <c r="H255" s="2">
        <v>-0.15</v>
      </c>
      <c r="I255" s="1">
        <f t="shared" si="39"/>
        <v>1.7370431062755101</v>
      </c>
      <c r="K255" s="3">
        <f t="shared" si="37"/>
        <v>1.1037951213199235</v>
      </c>
      <c r="L255" s="1">
        <f t="shared" si="40"/>
        <v>1.8744999999999998</v>
      </c>
    </row>
    <row r="256" spans="1:12" outlineLevel="2" x14ac:dyDescent="0.2">
      <c r="A256" t="s">
        <v>8</v>
      </c>
      <c r="B256">
        <v>1934</v>
      </c>
      <c r="C256">
        <v>88.5</v>
      </c>
      <c r="D256" s="1">
        <v>987.7</v>
      </c>
      <c r="E256" s="21">
        <v>49</v>
      </c>
      <c r="F256" s="21">
        <v>3.2942680000000002</v>
      </c>
      <c r="G256" s="1">
        <f t="shared" si="38"/>
        <v>3253.7485036000003</v>
      </c>
      <c r="H256" s="2">
        <v>-0.15</v>
      </c>
      <c r="I256" s="1">
        <f t="shared" si="39"/>
        <v>1059.4915147114286</v>
      </c>
      <c r="K256" s="3">
        <f t="shared" si="37"/>
        <v>1.1037951213199235</v>
      </c>
      <c r="L256" s="1">
        <f t="shared" si="40"/>
        <v>1135.855</v>
      </c>
    </row>
    <row r="257" spans="1:12" outlineLevel="2" x14ac:dyDescent="0.2">
      <c r="A257" t="s">
        <v>8</v>
      </c>
      <c r="B257">
        <v>1933</v>
      </c>
      <c r="C257">
        <v>89.5</v>
      </c>
      <c r="D257" s="1">
        <v>596.88</v>
      </c>
      <c r="E257" s="21">
        <v>49</v>
      </c>
      <c r="F257" s="21">
        <v>2.9894759999999998</v>
      </c>
      <c r="G257" s="1">
        <f t="shared" si="38"/>
        <v>1784.3584348799998</v>
      </c>
      <c r="H257" s="2">
        <v>-0.15</v>
      </c>
      <c r="I257" s="1">
        <f t="shared" si="39"/>
        <v>644.53419999771438</v>
      </c>
      <c r="K257" s="3">
        <f t="shared" si="37"/>
        <v>1.1037951213199235</v>
      </c>
      <c r="L257" s="1">
        <f t="shared" si="40"/>
        <v>686.41199999999992</v>
      </c>
    </row>
    <row r="258" spans="1:12" outlineLevel="2" x14ac:dyDescent="0.2">
      <c r="A258" t="s">
        <v>8</v>
      </c>
      <c r="B258">
        <v>1932</v>
      </c>
      <c r="C258">
        <v>90.5</v>
      </c>
      <c r="D258" s="1">
        <v>13307.24</v>
      </c>
      <c r="E258" s="21">
        <v>49</v>
      </c>
      <c r="F258" s="21">
        <v>2.6753960000000001</v>
      </c>
      <c r="G258" s="1">
        <f t="shared" si="38"/>
        <v>35602.136667040002</v>
      </c>
      <c r="H258" s="2">
        <v>-0.15</v>
      </c>
      <c r="I258" s="1">
        <f t="shared" si="39"/>
        <v>14467.765649651101</v>
      </c>
      <c r="K258" s="3">
        <f t="shared" si="37"/>
        <v>1.1037951213199235</v>
      </c>
      <c r="L258" s="1">
        <f t="shared" si="40"/>
        <v>15303.325999999999</v>
      </c>
    </row>
    <row r="259" spans="1:12" outlineLevel="2" x14ac:dyDescent="0.2">
      <c r="A259" t="s">
        <v>8</v>
      </c>
      <c r="B259">
        <v>1931</v>
      </c>
      <c r="C259">
        <v>91.5</v>
      </c>
      <c r="D259" s="1">
        <v>2228.37</v>
      </c>
      <c r="E259" s="21">
        <v>49</v>
      </c>
      <c r="F259" s="21">
        <v>2.349351</v>
      </c>
      <c r="G259" s="1">
        <f t="shared" si="38"/>
        <v>5235.2232878699997</v>
      </c>
      <c r="H259" s="2">
        <v>-0.15</v>
      </c>
      <c r="I259" s="1">
        <f t="shared" si="39"/>
        <v>2439.7580146724385</v>
      </c>
      <c r="K259" s="3">
        <f t="shared" si="37"/>
        <v>1.1037951213199235</v>
      </c>
      <c r="L259" s="1">
        <f t="shared" si="40"/>
        <v>2562.6254999999996</v>
      </c>
    </row>
    <row r="260" spans="1:12" outlineLevel="2" x14ac:dyDescent="0.2">
      <c r="A260" t="s">
        <v>8</v>
      </c>
      <c r="B260">
        <v>1930</v>
      </c>
      <c r="C260">
        <v>92.5</v>
      </c>
      <c r="D260" s="1">
        <v>2251.37</v>
      </c>
      <c r="E260" s="21">
        <v>49</v>
      </c>
      <c r="F260" s="21">
        <v>2.0142380000000002</v>
      </c>
      <c r="G260" s="1">
        <f t="shared" si="38"/>
        <v>4534.7950060600006</v>
      </c>
      <c r="H260" s="2">
        <v>-0.15</v>
      </c>
      <c r="I260" s="1">
        <f t="shared" si="39"/>
        <v>2482.6466376128769</v>
      </c>
      <c r="K260" s="3">
        <f t="shared" si="37"/>
        <v>1.1037951213199235</v>
      </c>
      <c r="L260" s="1">
        <f t="shared" si="40"/>
        <v>2589.0754999999995</v>
      </c>
    </row>
    <row r="261" spans="1:12" outlineLevel="2" x14ac:dyDescent="0.2">
      <c r="A261" t="s">
        <v>8</v>
      </c>
      <c r="B261">
        <v>1929</v>
      </c>
      <c r="C261">
        <v>93.5</v>
      </c>
      <c r="D261" s="1">
        <v>8361.8799999999992</v>
      </c>
      <c r="E261" s="21">
        <v>49</v>
      </c>
      <c r="F261" s="21">
        <v>1.6810529999999999</v>
      </c>
      <c r="G261" s="1">
        <f t="shared" si="38"/>
        <v>14056.763459639998</v>
      </c>
      <c r="H261" s="2">
        <v>-0.15</v>
      </c>
      <c r="I261" s="1">
        <f t="shared" si="39"/>
        <v>9286.2583677839575</v>
      </c>
      <c r="K261" s="3">
        <f t="shared" si="37"/>
        <v>1.1037951213199235</v>
      </c>
      <c r="L261" s="1">
        <f t="shared" si="40"/>
        <v>9616.1619999999984</v>
      </c>
    </row>
    <row r="262" spans="1:12" outlineLevel="2" x14ac:dyDescent="0.2">
      <c r="A262" t="s">
        <v>8</v>
      </c>
      <c r="B262">
        <v>1928</v>
      </c>
      <c r="C262">
        <v>94.5</v>
      </c>
      <c r="D262" s="1">
        <v>666.87</v>
      </c>
      <c r="E262" s="21">
        <v>49</v>
      </c>
      <c r="F262" s="21">
        <v>1.352835</v>
      </c>
      <c r="G262" s="1">
        <f t="shared" si="38"/>
        <v>902.16507645000002</v>
      </c>
      <c r="H262" s="2">
        <v>-0.15</v>
      </c>
      <c r="I262" s="1">
        <f t="shared" si="39"/>
        <v>745.72723800168365</v>
      </c>
      <c r="K262" s="3">
        <f t="shared" si="37"/>
        <v>1.1037951213199235</v>
      </c>
      <c r="L262" s="1">
        <f t="shared" si="40"/>
        <v>766.90049999999997</v>
      </c>
    </row>
    <row r="263" spans="1:12" outlineLevel="2" x14ac:dyDescent="0.2">
      <c r="A263" t="s">
        <v>8</v>
      </c>
      <c r="B263">
        <v>1927</v>
      </c>
      <c r="C263">
        <v>95.5</v>
      </c>
      <c r="D263" s="1">
        <v>1210.8699999999999</v>
      </c>
      <c r="E263" s="21">
        <v>49</v>
      </c>
      <c r="F263" s="21">
        <v>1.032891</v>
      </c>
      <c r="G263" s="1">
        <f t="shared" si="38"/>
        <v>1250.6967251699998</v>
      </c>
      <c r="H263" s="2">
        <v>-0.15</v>
      </c>
      <c r="I263" s="1">
        <f t="shared" si="39"/>
        <v>1363.1474135929489</v>
      </c>
      <c r="K263" s="3">
        <f t="shared" si="37"/>
        <v>1.1037951213199235</v>
      </c>
      <c r="L263" s="1">
        <f t="shared" si="40"/>
        <v>1392.5004999999999</v>
      </c>
    </row>
    <row r="264" spans="1:12" outlineLevel="2" x14ac:dyDescent="0.2">
      <c r="A264" t="s">
        <v>8</v>
      </c>
      <c r="B264">
        <v>1926</v>
      </c>
      <c r="C264">
        <v>96.5</v>
      </c>
      <c r="D264" s="1">
        <f>100.37-0.49</f>
        <v>99.88000000000001</v>
      </c>
      <c r="E264" s="21">
        <v>49</v>
      </c>
      <c r="F264" s="21">
        <v>0.73095500000000002</v>
      </c>
      <c r="G264" s="1">
        <f t="shared" si="38"/>
        <v>73.007785400000003</v>
      </c>
      <c r="H264" s="2">
        <v>-0.15</v>
      </c>
      <c r="I264" s="1">
        <f t="shared" si="39"/>
        <v>113.14855197530612</v>
      </c>
      <c r="K264" s="3">
        <f t="shared" si="37"/>
        <v>1.1037951213199235</v>
      </c>
      <c r="L264" s="1">
        <f t="shared" si="40"/>
        <v>114.86200000000001</v>
      </c>
    </row>
    <row r="265" spans="1:12" outlineLevel="2" x14ac:dyDescent="0.2">
      <c r="A265" t="s">
        <v>8</v>
      </c>
      <c r="B265">
        <v>1925</v>
      </c>
      <c r="C265">
        <v>97.5</v>
      </c>
      <c r="D265" s="1">
        <v>0</v>
      </c>
      <c r="E265" s="21">
        <v>49</v>
      </c>
      <c r="F265" s="21">
        <v>0.49234600000000001</v>
      </c>
      <c r="G265" s="1">
        <f t="shared" si="38"/>
        <v>0</v>
      </c>
      <c r="H265" s="2">
        <v>-0.15</v>
      </c>
      <c r="I265" s="1">
        <f t="shared" si="39"/>
        <v>0</v>
      </c>
      <c r="K265" s="3">
        <f t="shared" si="37"/>
        <v>1.1037951213199235</v>
      </c>
      <c r="L265" s="1">
        <f t="shared" si="40"/>
        <v>0</v>
      </c>
    </row>
    <row r="266" spans="1:12" outlineLevel="1" x14ac:dyDescent="0.2">
      <c r="A266" s="22" t="s">
        <v>21</v>
      </c>
      <c r="D266" s="1">
        <f>SUBTOTAL(9,D168:D265)</f>
        <v>1427741007.7800007</v>
      </c>
      <c r="G266" s="1">
        <f>SUBTOTAL(9,G168:G265)</f>
        <v>54388390115.103271</v>
      </c>
      <c r="I266" s="1">
        <f>SUBTOTAL(9,I168:I265)</f>
        <v>365439941.9598822</v>
      </c>
      <c r="J266" s="4">
        <f>+G266/D266</f>
        <v>38.094016925150846</v>
      </c>
      <c r="L266" s="1">
        <f>SUBTOTAL(9,L168:L265)</f>
        <v>403368680.50829786</v>
      </c>
    </row>
    <row r="267" spans="1:12" outlineLevel="2" x14ac:dyDescent="0.2">
      <c r="A267" t="s">
        <v>9</v>
      </c>
      <c r="B267">
        <v>2022</v>
      </c>
      <c r="C267">
        <v>0.5</v>
      </c>
      <c r="D267" s="1">
        <v>180139128.5</v>
      </c>
      <c r="E267" s="21">
        <v>37</v>
      </c>
      <c r="F267" s="21">
        <v>36.689445999999997</v>
      </c>
      <c r="G267" s="1">
        <f>D267*F267</f>
        <v>6609204827.5878105</v>
      </c>
      <c r="H267" s="2">
        <v>-0.6</v>
      </c>
      <c r="I267" s="1">
        <f>D267*(1-F267/E267)*(1-H267)</f>
        <v>2419153.5962027935</v>
      </c>
      <c r="K267" s="3">
        <f t="shared" ref="K267:K298" si="41">$L$938</f>
        <v>1.1037951213199235</v>
      </c>
      <c r="L267" s="1">
        <f>IF(K267*I267&lt;D267*(1-H267),I267*K267,D267*(1-H267))</f>
        <v>2670249.937212192</v>
      </c>
    </row>
    <row r="268" spans="1:12" outlineLevel="2" x14ac:dyDescent="0.2">
      <c r="A268" t="s">
        <v>9</v>
      </c>
      <c r="B268">
        <v>2021</v>
      </c>
      <c r="C268">
        <v>1.5</v>
      </c>
      <c r="D268" s="1">
        <v>100831503.5</v>
      </c>
      <c r="E268" s="21">
        <v>37</v>
      </c>
      <c r="F268" s="21">
        <v>36.069935999999998</v>
      </c>
      <c r="G268" s="1">
        <f>D268*F268</f>
        <v>3636985878.0287757</v>
      </c>
      <c r="H268" s="2">
        <v>-0.6</v>
      </c>
      <c r="I268" s="1">
        <f>D268*(1-F268/E268)*(1-H268)</f>
        <v>4055340.6041610409</v>
      </c>
      <c r="K268" s="3">
        <f t="shared" si="41"/>
        <v>1.1037951213199235</v>
      </c>
      <c r="L268" s="1">
        <f>IF(K268*I268&lt;D268*(1-H268),I268*K268,D268*(1-H268))</f>
        <v>4476265.1741635483</v>
      </c>
    </row>
    <row r="269" spans="1:12" outlineLevel="2" x14ac:dyDescent="0.2">
      <c r="A269" t="s">
        <v>9</v>
      </c>
      <c r="B269">
        <v>2020</v>
      </c>
      <c r="C269">
        <v>2.5</v>
      </c>
      <c r="D269" s="1">
        <v>74985672.510000005</v>
      </c>
      <c r="E269" s="21">
        <v>37</v>
      </c>
      <c r="F269" s="21">
        <v>35.452896000000003</v>
      </c>
      <c r="G269" s="1">
        <f>D269*F269</f>
        <v>2658459248.9870892</v>
      </c>
      <c r="H269" s="2">
        <v>-0.6</v>
      </c>
      <c r="I269" s="1">
        <f>D269*(1-F269/E269)*(1-H269)</f>
        <v>5016676.0598015441</v>
      </c>
      <c r="K269" s="3">
        <f t="shared" si="41"/>
        <v>1.1037951213199235</v>
      </c>
      <c r="L269" s="1">
        <f t="shared" ref="L269:L339" si="42">IF(K269*I269&lt;D269*(1-H269),I269*K269,D269*(1-H269))</f>
        <v>5537382.5600514011</v>
      </c>
    </row>
    <row r="270" spans="1:12" outlineLevel="2" x14ac:dyDescent="0.2">
      <c r="A270" t="s">
        <v>9</v>
      </c>
      <c r="B270">
        <v>2019</v>
      </c>
      <c r="C270">
        <v>3.5</v>
      </c>
      <c r="D270" s="1">
        <v>59908701.689999998</v>
      </c>
      <c r="E270" s="21">
        <v>37</v>
      </c>
      <c r="F270" s="21">
        <v>34.838152000000001</v>
      </c>
      <c r="G270" s="1">
        <f t="shared" ref="G270:G287" si="43">D270*F270</f>
        <v>2087108455.598877</v>
      </c>
      <c r="H270" s="2">
        <v>-0.6</v>
      </c>
      <c r="I270" s="1">
        <f t="shared" ref="I270:I287" si="44">D270*(1-F270/E270)*(1-H270)</f>
        <v>5600584.0835080268</v>
      </c>
      <c r="K270" s="3">
        <f t="shared" si="41"/>
        <v>1.1037951213199235</v>
      </c>
      <c r="L270" s="1">
        <f t="shared" ref="L270:L287" si="45">IF(K270*I270&lt;D270*(1-H270),I270*K270,D270*(1-H270))</f>
        <v>6181897.3879181752</v>
      </c>
    </row>
    <row r="271" spans="1:12" outlineLevel="2" x14ac:dyDescent="0.2">
      <c r="A271" t="s">
        <v>9</v>
      </c>
      <c r="B271">
        <v>2018</v>
      </c>
      <c r="C271">
        <v>4.5</v>
      </c>
      <c r="D271" s="1">
        <v>50481860.829999998</v>
      </c>
      <c r="E271" s="21">
        <v>37</v>
      </c>
      <c r="F271" s="21">
        <v>34.225606999999997</v>
      </c>
      <c r="G271" s="1">
        <f t="shared" si="43"/>
        <v>1727772329.3962736</v>
      </c>
      <c r="H271" s="2">
        <v>-0.6</v>
      </c>
      <c r="I271" s="1">
        <f t="shared" si="44"/>
        <v>6056498.2189719519</v>
      </c>
      <c r="K271" s="3">
        <f t="shared" si="41"/>
        <v>1.1037951213199235</v>
      </c>
      <c r="L271" s="1">
        <f t="shared" si="45"/>
        <v>6685133.1863840465</v>
      </c>
    </row>
    <row r="272" spans="1:12" outlineLevel="2" x14ac:dyDescent="0.2">
      <c r="A272" t="s">
        <v>9</v>
      </c>
      <c r="B272">
        <v>2017</v>
      </c>
      <c r="C272">
        <v>5.5</v>
      </c>
      <c r="D272" s="1">
        <v>51888010.149999999</v>
      </c>
      <c r="E272" s="21">
        <v>37</v>
      </c>
      <c r="F272" s="21">
        <v>33.615290999999999</v>
      </c>
      <c r="G272" s="1">
        <f t="shared" si="43"/>
        <v>1744230560.6032035</v>
      </c>
      <c r="H272" s="2">
        <v>-0.6</v>
      </c>
      <c r="I272" s="1">
        <f t="shared" si="44"/>
        <v>7594629.8355371449</v>
      </c>
      <c r="K272" s="3">
        <f t="shared" si="41"/>
        <v>1.1037951213199235</v>
      </c>
      <c r="L272" s="1">
        <f t="shared" si="45"/>
        <v>8382915.3606966333</v>
      </c>
    </row>
    <row r="273" spans="1:12" outlineLevel="2" x14ac:dyDescent="0.2">
      <c r="A273" t="s">
        <v>9</v>
      </c>
      <c r="B273">
        <v>2016</v>
      </c>
      <c r="C273">
        <v>6.5</v>
      </c>
      <c r="D273" s="1">
        <v>52231404.299999997</v>
      </c>
      <c r="E273" s="21">
        <v>37</v>
      </c>
      <c r="F273" s="21">
        <v>33.007148999999998</v>
      </c>
      <c r="G273" s="1">
        <f t="shared" si="43"/>
        <v>1724009744.2093406</v>
      </c>
      <c r="H273" s="2">
        <v>-0.6</v>
      </c>
      <c r="I273" s="1">
        <f t="shared" si="44"/>
        <v>9018474.1574339215</v>
      </c>
      <c r="K273" s="3">
        <f t="shared" si="41"/>
        <v>1.1037951213199235</v>
      </c>
      <c r="L273" s="1">
        <f t="shared" si="45"/>
        <v>9954547.7767253704</v>
      </c>
    </row>
    <row r="274" spans="1:12" outlineLevel="2" x14ac:dyDescent="0.2">
      <c r="A274" t="s">
        <v>9</v>
      </c>
      <c r="B274">
        <v>2015</v>
      </c>
      <c r="C274">
        <v>7.5</v>
      </c>
      <c r="D274" s="1">
        <v>40865902.649999999</v>
      </c>
      <c r="E274" s="21">
        <v>37</v>
      </c>
      <c r="F274" s="21">
        <v>32.401001000000001</v>
      </c>
      <c r="G274" s="1">
        <f t="shared" si="43"/>
        <v>1324096152.6285527</v>
      </c>
      <c r="H274" s="2">
        <v>-0.6</v>
      </c>
      <c r="I274" s="1">
        <f t="shared" si="44"/>
        <v>8127232.2344409665</v>
      </c>
      <c r="K274" s="3">
        <f t="shared" si="41"/>
        <v>1.1037951213199235</v>
      </c>
      <c r="L274" s="1">
        <f t="shared" si="45"/>
        <v>8970799.2902099602</v>
      </c>
    </row>
    <row r="275" spans="1:12" outlineLevel="2" x14ac:dyDescent="0.2">
      <c r="A275" t="s">
        <v>9</v>
      </c>
      <c r="B275">
        <v>2014</v>
      </c>
      <c r="C275">
        <v>8.5</v>
      </c>
      <c r="D275" s="1">
        <v>51435969.259999998</v>
      </c>
      <c r="E275" s="21">
        <v>37</v>
      </c>
      <c r="F275" s="21">
        <v>31.796776000000001</v>
      </c>
      <c r="G275" s="1">
        <f t="shared" si="43"/>
        <v>1635497992.9031057</v>
      </c>
      <c r="H275" s="2">
        <v>-0.6</v>
      </c>
      <c r="I275" s="1">
        <f t="shared" si="44"/>
        <v>11573313.285054887</v>
      </c>
      <c r="K275" s="3">
        <f t="shared" si="41"/>
        <v>1.1037951213199235</v>
      </c>
      <c r="L275" s="1">
        <f t="shared" si="45"/>
        <v>12774566.741550641</v>
      </c>
    </row>
    <row r="276" spans="1:12" outlineLevel="2" x14ac:dyDescent="0.2">
      <c r="A276" t="s">
        <v>9</v>
      </c>
      <c r="B276">
        <v>2013</v>
      </c>
      <c r="C276">
        <v>9.5</v>
      </c>
      <c r="D276" s="1">
        <v>31654750.719999999</v>
      </c>
      <c r="E276" s="21">
        <v>37</v>
      </c>
      <c r="F276" s="21">
        <v>31.194531999999999</v>
      </c>
      <c r="G276" s="1">
        <f t="shared" si="43"/>
        <v>987455134.287063</v>
      </c>
      <c r="H276" s="2">
        <v>-0.6</v>
      </c>
      <c r="I276" s="1">
        <f t="shared" si="44"/>
        <v>7946838.5882351147</v>
      </c>
      <c r="K276" s="3">
        <f t="shared" si="41"/>
        <v>1.1037951213199235</v>
      </c>
      <c r="L276" s="1">
        <f t="shared" si="45"/>
        <v>8771681.663610829</v>
      </c>
    </row>
    <row r="277" spans="1:12" outlineLevel="2" x14ac:dyDescent="0.2">
      <c r="A277" t="s">
        <v>9</v>
      </c>
      <c r="B277">
        <v>2012</v>
      </c>
      <c r="C277">
        <v>10.5</v>
      </c>
      <c r="D277" s="1">
        <v>23113541.800000001</v>
      </c>
      <c r="E277" s="21">
        <v>37</v>
      </c>
      <c r="F277" s="21">
        <v>30.594006</v>
      </c>
      <c r="G277" s="1">
        <f t="shared" si="43"/>
        <v>707135836.51045084</v>
      </c>
      <c r="H277" s="2">
        <v>-0.6</v>
      </c>
      <c r="I277" s="1">
        <f t="shared" si="44"/>
        <v>6402819.8957642904</v>
      </c>
      <c r="K277" s="3">
        <f t="shared" si="41"/>
        <v>1.1037951213199235</v>
      </c>
      <c r="L277" s="1">
        <f t="shared" si="45"/>
        <v>7067401.3636347651</v>
      </c>
    </row>
    <row r="278" spans="1:12" outlineLevel="2" x14ac:dyDescent="0.2">
      <c r="A278" t="s">
        <v>9</v>
      </c>
      <c r="B278">
        <v>2011</v>
      </c>
      <c r="C278">
        <v>11.5</v>
      </c>
      <c r="D278" s="1">
        <v>21076899.420000002</v>
      </c>
      <c r="E278" s="21">
        <v>37</v>
      </c>
      <c r="F278" s="21">
        <v>29.995117</v>
      </c>
      <c r="G278" s="1">
        <f t="shared" si="43"/>
        <v>632204064.10013223</v>
      </c>
      <c r="H278" s="2">
        <v>-0.6</v>
      </c>
      <c r="I278" s="1">
        <f t="shared" si="44"/>
        <v>6384484.9487510417</v>
      </c>
      <c r="K278" s="3">
        <f t="shared" si="41"/>
        <v>1.1037951213199235</v>
      </c>
      <c r="L278" s="1">
        <f t="shared" si="45"/>
        <v>7047163.3385718819</v>
      </c>
    </row>
    <row r="279" spans="1:12" outlineLevel="2" x14ac:dyDescent="0.2">
      <c r="A279" t="s">
        <v>9</v>
      </c>
      <c r="B279">
        <v>2010</v>
      </c>
      <c r="C279">
        <v>12.5</v>
      </c>
      <c r="D279" s="1">
        <v>18400825.510000002</v>
      </c>
      <c r="E279" s="21">
        <v>37</v>
      </c>
      <c r="F279" s="21">
        <v>29.398012000000001</v>
      </c>
      <c r="G279" s="1">
        <f t="shared" si="43"/>
        <v>540947689.15288615</v>
      </c>
      <c r="H279" s="2">
        <v>-0.6</v>
      </c>
      <c r="I279" s="1">
        <f t="shared" si="44"/>
        <v>6048988.312091412</v>
      </c>
      <c r="K279" s="3">
        <f t="shared" si="41"/>
        <v>1.1037951213199235</v>
      </c>
      <c r="L279" s="1">
        <f t="shared" si="45"/>
        <v>6676843.7878077393</v>
      </c>
    </row>
    <row r="280" spans="1:12" outlineLevel="2" x14ac:dyDescent="0.2">
      <c r="A280" t="s">
        <v>9</v>
      </c>
      <c r="B280">
        <v>2009</v>
      </c>
      <c r="C280">
        <v>13.5</v>
      </c>
      <c r="D280" s="1">
        <v>18952432.620000001</v>
      </c>
      <c r="E280" s="21">
        <v>37</v>
      </c>
      <c r="F280" s="21">
        <v>28.802743</v>
      </c>
      <c r="G280" s="1">
        <f t="shared" si="43"/>
        <v>545882045.97867668</v>
      </c>
      <c r="H280" s="2">
        <v>-0.6</v>
      </c>
      <c r="I280" s="1">
        <f t="shared" si="44"/>
        <v>6718182.0956247933</v>
      </c>
      <c r="K280" s="3">
        <f t="shared" si="41"/>
        <v>1.1037951213199235</v>
      </c>
      <c r="L280" s="1">
        <f t="shared" si="45"/>
        <v>7415496.6212895066</v>
      </c>
    </row>
    <row r="281" spans="1:12" outlineLevel="2" x14ac:dyDescent="0.2">
      <c r="A281" t="s">
        <v>9</v>
      </c>
      <c r="B281">
        <v>2008</v>
      </c>
      <c r="C281">
        <v>14.5</v>
      </c>
      <c r="D281" s="1">
        <v>16023872.5</v>
      </c>
      <c r="E281" s="21">
        <v>37</v>
      </c>
      <c r="F281" s="21">
        <v>28.209455999999999</v>
      </c>
      <c r="G281" s="1">
        <f t="shared" si="43"/>
        <v>452024726.23835999</v>
      </c>
      <c r="H281" s="2">
        <v>-0.6</v>
      </c>
      <c r="I281" s="1">
        <f t="shared" si="44"/>
        <v>6091180.8113141619</v>
      </c>
      <c r="K281" s="3">
        <f t="shared" si="41"/>
        <v>1.1037951213199235</v>
      </c>
      <c r="L281" s="1">
        <f t="shared" si="45"/>
        <v>6723415.6626061052</v>
      </c>
    </row>
    <row r="282" spans="1:12" outlineLevel="2" x14ac:dyDescent="0.2">
      <c r="A282" t="s">
        <v>9</v>
      </c>
      <c r="B282">
        <v>2007</v>
      </c>
      <c r="C282">
        <v>15.5</v>
      </c>
      <c r="D282" s="1">
        <v>17022764.420000002</v>
      </c>
      <c r="E282" s="21">
        <v>37</v>
      </c>
      <c r="F282" s="21">
        <v>27.618462000000001</v>
      </c>
      <c r="G282" s="1">
        <f t="shared" si="43"/>
        <v>470142572.26872212</v>
      </c>
      <c r="H282" s="2">
        <v>-0.6</v>
      </c>
      <c r="I282" s="1">
        <f t="shared" si="44"/>
        <v>6905933.4603795875</v>
      </c>
      <c r="K282" s="3">
        <f t="shared" si="41"/>
        <v>1.1037951213199235</v>
      </c>
      <c r="L282" s="1">
        <f t="shared" si="45"/>
        <v>7622735.6617270056</v>
      </c>
    </row>
    <row r="283" spans="1:12" outlineLevel="2" x14ac:dyDescent="0.2">
      <c r="A283" s="16" t="s">
        <v>9</v>
      </c>
      <c r="B283">
        <v>2006</v>
      </c>
      <c r="C283">
        <v>16.5</v>
      </c>
      <c r="D283" s="1">
        <v>16899960.91</v>
      </c>
      <c r="E283" s="21">
        <v>37</v>
      </c>
      <c r="F283" s="21">
        <v>27.030108999999999</v>
      </c>
      <c r="G283" s="1">
        <f t="shared" si="43"/>
        <v>456807785.49303919</v>
      </c>
      <c r="H283" s="2">
        <v>-0.6</v>
      </c>
      <c r="I283" s="1">
        <f t="shared" si="44"/>
        <v>7286087.2725172257</v>
      </c>
      <c r="K283" s="3">
        <f t="shared" si="41"/>
        <v>1.1037951213199235</v>
      </c>
      <c r="L283" s="1">
        <f t="shared" si="45"/>
        <v>8042347.5849157022</v>
      </c>
    </row>
    <row r="284" spans="1:12" outlineLevel="2" x14ac:dyDescent="0.2">
      <c r="A284" t="s">
        <v>9</v>
      </c>
      <c r="B284">
        <v>2005</v>
      </c>
      <c r="C284">
        <v>17.5</v>
      </c>
      <c r="D284" s="1">
        <v>15610058.73</v>
      </c>
      <c r="E284" s="21">
        <v>37</v>
      </c>
      <c r="F284" s="21">
        <v>26.444555000000001</v>
      </c>
      <c r="G284" s="1">
        <f t="shared" si="43"/>
        <v>412801056.63871521</v>
      </c>
      <c r="H284" s="2">
        <v>-0.6</v>
      </c>
      <c r="I284" s="1">
        <f t="shared" si="44"/>
        <v>7125237.4647042099</v>
      </c>
      <c r="K284" s="3">
        <f t="shared" si="41"/>
        <v>1.1037951213199235</v>
      </c>
      <c r="L284" s="1">
        <f t="shared" si="45"/>
        <v>7864802.3517864477</v>
      </c>
    </row>
    <row r="285" spans="1:12" outlineLevel="2" x14ac:dyDescent="0.2">
      <c r="A285" t="s">
        <v>9</v>
      </c>
      <c r="B285">
        <v>2004</v>
      </c>
      <c r="C285">
        <v>18.5</v>
      </c>
      <c r="D285" s="1">
        <v>9704784.3800000008</v>
      </c>
      <c r="E285" s="21">
        <v>37</v>
      </c>
      <c r="F285" s="21">
        <v>25.862100999999999</v>
      </c>
      <c r="G285" s="1">
        <f t="shared" si="43"/>
        <v>250986113.81878239</v>
      </c>
      <c r="H285" s="2">
        <v>-0.6</v>
      </c>
      <c r="I285" s="1">
        <f t="shared" si="44"/>
        <v>4674201.4374580598</v>
      </c>
      <c r="K285" s="3">
        <f t="shared" si="41"/>
        <v>1.1037951213199235</v>
      </c>
      <c r="L285" s="1">
        <f t="shared" si="45"/>
        <v>5159360.7427327801</v>
      </c>
    </row>
    <row r="286" spans="1:12" outlineLevel="2" x14ac:dyDescent="0.2">
      <c r="A286" t="s">
        <v>9</v>
      </c>
      <c r="B286">
        <v>2003</v>
      </c>
      <c r="C286">
        <v>19.5</v>
      </c>
      <c r="D286" s="1">
        <v>11587441.109999999</v>
      </c>
      <c r="E286" s="21">
        <v>37</v>
      </c>
      <c r="F286" s="21">
        <v>25.283311000000001</v>
      </c>
      <c r="G286" s="1">
        <f t="shared" si="43"/>
        <v>292968877.27831519</v>
      </c>
      <c r="H286" s="2">
        <v>-0.6</v>
      </c>
      <c r="I286" s="1">
        <f t="shared" si="44"/>
        <v>5870981.3531539356</v>
      </c>
      <c r="K286" s="3">
        <f t="shared" si="41"/>
        <v>1.1037951213199235</v>
      </c>
      <c r="L286" s="1">
        <f t="shared" si="45"/>
        <v>6480360.5749715576</v>
      </c>
    </row>
    <row r="287" spans="1:12" outlineLevel="2" x14ac:dyDescent="0.2">
      <c r="A287" t="s">
        <v>9</v>
      </c>
      <c r="B287">
        <v>2002</v>
      </c>
      <c r="C287">
        <v>20.5</v>
      </c>
      <c r="D287" s="1">
        <v>17031295.129999999</v>
      </c>
      <c r="E287" s="21">
        <v>37</v>
      </c>
      <c r="F287" s="21">
        <v>24.708251000000001</v>
      </c>
      <c r="G287" s="1">
        <f t="shared" si="43"/>
        <v>420813514.92711759</v>
      </c>
      <c r="H287" s="2">
        <v>-0.6</v>
      </c>
      <c r="I287" s="1">
        <f t="shared" si="44"/>
        <v>9052731.0219624788</v>
      </c>
      <c r="K287" s="3">
        <f t="shared" si="41"/>
        <v>1.1037951213199235</v>
      </c>
      <c r="L287" s="1">
        <f t="shared" si="45"/>
        <v>9992360.33666371</v>
      </c>
    </row>
    <row r="288" spans="1:12" outlineLevel="2" x14ac:dyDescent="0.2">
      <c r="A288" t="s">
        <v>9</v>
      </c>
      <c r="B288">
        <v>2001</v>
      </c>
      <c r="C288">
        <v>21.5</v>
      </c>
      <c r="D288" s="1">
        <v>23804334.039999999</v>
      </c>
      <c r="E288" s="21">
        <v>37</v>
      </c>
      <c r="F288" s="21">
        <v>24.137215000000001</v>
      </c>
      <c r="G288" s="1">
        <f t="shared" ref="G288:G300" si="46">D288*F288</f>
        <v>574570328.65529859</v>
      </c>
      <c r="H288" s="2">
        <v>-0.6</v>
      </c>
      <c r="I288" s="1">
        <f t="shared" ref="I288:I300" si="47">D288*(1-F288/E288)*(1-H288)</f>
        <v>13240649.981608707</v>
      </c>
      <c r="K288" s="3">
        <f t="shared" si="41"/>
        <v>1.1037951213199235</v>
      </c>
      <c r="L288" s="1">
        <f t="shared" ref="L288:L300" si="48">IF(K288*I288&lt;D288*(1-H288),I288*K288,D288*(1-H288))</f>
        <v>14614964.852804426</v>
      </c>
    </row>
    <row r="289" spans="1:12" outlineLevel="2" x14ac:dyDescent="0.2">
      <c r="A289" t="s">
        <v>9</v>
      </c>
      <c r="B289">
        <v>2000</v>
      </c>
      <c r="C289">
        <v>22.5</v>
      </c>
      <c r="D289" s="1">
        <v>27641044.379999999</v>
      </c>
      <c r="E289" s="21">
        <v>37</v>
      </c>
      <c r="F289" s="21">
        <v>23.570668999999999</v>
      </c>
      <c r="G289" s="1">
        <f t="shared" si="46"/>
        <v>651517907.89529014</v>
      </c>
      <c r="H289" s="2">
        <v>-0.6</v>
      </c>
      <c r="I289" s="1">
        <f t="shared" si="47"/>
        <v>16051923.639555017</v>
      </c>
      <c r="K289" s="3">
        <f t="shared" si="41"/>
        <v>1.1037951213199235</v>
      </c>
      <c r="L289" s="1">
        <f t="shared" si="48"/>
        <v>17718035.001140777</v>
      </c>
    </row>
    <row r="290" spans="1:12" outlineLevel="2" x14ac:dyDescent="0.2">
      <c r="A290" t="s">
        <v>9</v>
      </c>
      <c r="B290">
        <v>1999</v>
      </c>
      <c r="C290">
        <v>23.5</v>
      </c>
      <c r="D290" s="1">
        <v>24087332.190000001</v>
      </c>
      <c r="E290" s="21">
        <v>37</v>
      </c>
      <c r="F290" s="21">
        <v>23.008821000000001</v>
      </c>
      <c r="G290" s="1">
        <f t="shared" si="46"/>
        <v>554221114.72724807</v>
      </c>
      <c r="H290" s="2">
        <v>-0.6</v>
      </c>
      <c r="I290" s="1">
        <f t="shared" si="47"/>
        <v>14573413.029308198</v>
      </c>
      <c r="K290" s="3">
        <f t="shared" si="41"/>
        <v>1.1037951213199235</v>
      </c>
      <c r="L290" s="1">
        <f t="shared" si="48"/>
        <v>16086062.202730596</v>
      </c>
    </row>
    <row r="291" spans="1:12" outlineLevel="2" x14ac:dyDescent="0.2">
      <c r="A291" t="s">
        <v>9</v>
      </c>
      <c r="B291">
        <v>1998</v>
      </c>
      <c r="C291">
        <v>24.5</v>
      </c>
      <c r="D291" s="1">
        <v>18653398.699999999</v>
      </c>
      <c r="E291" s="21">
        <v>37</v>
      </c>
      <c r="F291" s="21">
        <v>22.451815</v>
      </c>
      <c r="G291" s="1">
        <f t="shared" si="46"/>
        <v>418802656.73364049</v>
      </c>
      <c r="H291" s="2">
        <v>-0.6</v>
      </c>
      <c r="I291" s="1">
        <f t="shared" si="47"/>
        <v>11735052.763950683</v>
      </c>
      <c r="K291" s="3">
        <f t="shared" si="41"/>
        <v>1.1037951213199235</v>
      </c>
      <c r="L291" s="1">
        <f t="shared" si="48"/>
        <v>12953093.989280649</v>
      </c>
    </row>
    <row r="292" spans="1:12" outlineLevel="2" x14ac:dyDescent="0.2">
      <c r="A292" t="s">
        <v>9</v>
      </c>
      <c r="B292">
        <v>1997</v>
      </c>
      <c r="C292">
        <v>25.5</v>
      </c>
      <c r="D292" s="1">
        <v>13446960.890000001</v>
      </c>
      <c r="E292" s="21">
        <v>37</v>
      </c>
      <c r="F292" s="21">
        <v>21.899968000000001</v>
      </c>
      <c r="G292" s="1">
        <f t="shared" si="46"/>
        <v>294488013.18825155</v>
      </c>
      <c r="H292" s="2">
        <v>-0.6</v>
      </c>
      <c r="I292" s="1">
        <f t="shared" si="47"/>
        <v>8780520.637481017</v>
      </c>
      <c r="K292" s="3">
        <f t="shared" si="41"/>
        <v>1.1037951213199235</v>
      </c>
      <c r="L292" s="1">
        <f t="shared" si="48"/>
        <v>9691895.8423004523</v>
      </c>
    </row>
    <row r="293" spans="1:12" outlineLevel="2" x14ac:dyDescent="0.2">
      <c r="A293" t="s">
        <v>9</v>
      </c>
      <c r="B293">
        <v>1996</v>
      </c>
      <c r="C293">
        <v>26.5</v>
      </c>
      <c r="D293" s="1">
        <v>16605393.289999999</v>
      </c>
      <c r="E293" s="21">
        <v>37</v>
      </c>
      <c r="F293" s="21">
        <v>21.353641</v>
      </c>
      <c r="G293" s="1">
        <f t="shared" si="46"/>
        <v>354585606.97846884</v>
      </c>
      <c r="H293" s="2">
        <v>-0.6</v>
      </c>
      <c r="I293" s="1">
        <f t="shared" si="47"/>
        <v>11235197.610877022</v>
      </c>
      <c r="K293" s="3">
        <f t="shared" si="41"/>
        <v>1.1037951213199235</v>
      </c>
      <c r="L293" s="1">
        <f t="shared" si="48"/>
        <v>12401356.309951318</v>
      </c>
    </row>
    <row r="294" spans="1:12" outlineLevel="2" x14ac:dyDescent="0.2">
      <c r="A294" t="s">
        <v>9</v>
      </c>
      <c r="B294">
        <v>1995</v>
      </c>
      <c r="C294">
        <v>27.5</v>
      </c>
      <c r="D294" s="1">
        <v>12044737.24</v>
      </c>
      <c r="E294" s="21">
        <v>37</v>
      </c>
      <c r="F294" s="21">
        <v>20.812802999999999</v>
      </c>
      <c r="G294" s="1">
        <f t="shared" si="46"/>
        <v>250684743.36288372</v>
      </c>
      <c r="H294" s="2">
        <v>-0.6</v>
      </c>
      <c r="I294" s="1">
        <f t="shared" si="47"/>
        <v>8431158.2493888121</v>
      </c>
      <c r="K294" s="3">
        <f t="shared" si="41"/>
        <v>1.1037951213199235</v>
      </c>
      <c r="L294" s="1">
        <f t="shared" si="48"/>
        <v>9306271.342751598</v>
      </c>
    </row>
    <row r="295" spans="1:12" outlineLevel="2" x14ac:dyDescent="0.2">
      <c r="A295" t="s">
        <v>9</v>
      </c>
      <c r="B295">
        <v>1994</v>
      </c>
      <c r="C295">
        <v>28.5</v>
      </c>
      <c r="D295" s="1">
        <v>13100793.77</v>
      </c>
      <c r="E295" s="21">
        <v>37</v>
      </c>
      <c r="F295" s="21">
        <v>20.277625</v>
      </c>
      <c r="G295" s="1">
        <f t="shared" si="46"/>
        <v>265652983.27039623</v>
      </c>
      <c r="H295" s="2">
        <v>-0.6</v>
      </c>
      <c r="I295" s="1">
        <f t="shared" si="47"/>
        <v>9473573.458145028</v>
      </c>
      <c r="K295" s="3">
        <f t="shared" si="41"/>
        <v>1.1037951213199235</v>
      </c>
      <c r="L295" s="1">
        <f t="shared" si="48"/>
        <v>10456884.164566398</v>
      </c>
    </row>
    <row r="296" spans="1:12" outlineLevel="2" x14ac:dyDescent="0.2">
      <c r="A296" t="s">
        <v>9</v>
      </c>
      <c r="B296">
        <v>1993</v>
      </c>
      <c r="C296">
        <v>29.5</v>
      </c>
      <c r="D296" s="1">
        <v>12129461.18</v>
      </c>
      <c r="E296" s="21">
        <v>37</v>
      </c>
      <c r="F296" s="21">
        <v>19.748529000000001</v>
      </c>
      <c r="G296" s="1">
        <f t="shared" si="46"/>
        <v>239539015.86760423</v>
      </c>
      <c r="H296" s="2">
        <v>-0.6</v>
      </c>
      <c r="I296" s="1">
        <f t="shared" si="47"/>
        <v>9048693.9585900884</v>
      </c>
      <c r="K296" s="3">
        <f t="shared" si="41"/>
        <v>1.1037951213199235</v>
      </c>
      <c r="L296" s="1">
        <f t="shared" si="48"/>
        <v>9987904.2458088063</v>
      </c>
    </row>
    <row r="297" spans="1:12" outlineLevel="2" x14ac:dyDescent="0.2">
      <c r="A297" t="s">
        <v>9</v>
      </c>
      <c r="B297">
        <v>1992</v>
      </c>
      <c r="C297">
        <v>30.5</v>
      </c>
      <c r="D297" s="1">
        <v>9135589.8000000007</v>
      </c>
      <c r="E297" s="21">
        <v>37</v>
      </c>
      <c r="F297" s="21">
        <v>19.225391999999999</v>
      </c>
      <c r="G297" s="1">
        <f t="shared" si="46"/>
        <v>175635295.05620161</v>
      </c>
      <c r="H297" s="2">
        <v>-0.6</v>
      </c>
      <c r="I297" s="1">
        <f t="shared" si="47"/>
        <v>7021903.8937858781</v>
      </c>
      <c r="K297" s="3">
        <f t="shared" si="41"/>
        <v>1.1037951213199235</v>
      </c>
      <c r="L297" s="1">
        <f t="shared" si="48"/>
        <v>7750743.2603382263</v>
      </c>
    </row>
    <row r="298" spans="1:12" outlineLevel="2" x14ac:dyDescent="0.2">
      <c r="A298" t="s">
        <v>9</v>
      </c>
      <c r="B298">
        <v>1991</v>
      </c>
      <c r="C298">
        <v>31.5</v>
      </c>
      <c r="D298" s="1">
        <v>10489690.050000001</v>
      </c>
      <c r="E298" s="21">
        <v>37</v>
      </c>
      <c r="F298" s="21">
        <v>18.708289000000001</v>
      </c>
      <c r="G298" s="1">
        <f t="shared" si="46"/>
        <v>196244152.97582448</v>
      </c>
      <c r="H298" s="2">
        <v>-0.6</v>
      </c>
      <c r="I298" s="1">
        <f t="shared" si="47"/>
        <v>8297270.4378021872</v>
      </c>
      <c r="K298" s="3">
        <f t="shared" si="41"/>
        <v>1.1037951213199235</v>
      </c>
      <c r="L298" s="1">
        <f t="shared" si="48"/>
        <v>9158486.6295180805</v>
      </c>
    </row>
    <row r="299" spans="1:12" outlineLevel="2" x14ac:dyDescent="0.2">
      <c r="A299" t="s">
        <v>9</v>
      </c>
      <c r="B299">
        <v>1990</v>
      </c>
      <c r="C299">
        <v>32.5</v>
      </c>
      <c r="D299" s="1">
        <v>9540208.8800000008</v>
      </c>
      <c r="E299" s="21">
        <v>37</v>
      </c>
      <c r="F299" s="21">
        <v>18.19745</v>
      </c>
      <c r="G299" s="1">
        <f t="shared" si="46"/>
        <v>173607474.08335602</v>
      </c>
      <c r="H299" s="2">
        <v>-0.6</v>
      </c>
      <c r="I299" s="1">
        <f t="shared" si="47"/>
        <v>7756983.9773683911</v>
      </c>
      <c r="K299" s="3">
        <f t="shared" ref="K299:K330" si="49">$L$938</f>
        <v>1.1037951213199235</v>
      </c>
      <c r="L299" s="1">
        <f t="shared" si="48"/>
        <v>8562121.070376046</v>
      </c>
    </row>
    <row r="300" spans="1:12" outlineLevel="2" x14ac:dyDescent="0.2">
      <c r="A300" t="s">
        <v>9</v>
      </c>
      <c r="B300">
        <v>1989</v>
      </c>
      <c r="C300">
        <v>33.5</v>
      </c>
      <c r="D300" s="1">
        <v>9668833.0600000005</v>
      </c>
      <c r="E300" s="21">
        <v>37</v>
      </c>
      <c r="F300" s="21">
        <v>17.692905</v>
      </c>
      <c r="G300" s="1">
        <f t="shared" si="46"/>
        <v>171069744.79143929</v>
      </c>
      <c r="H300" s="2">
        <v>-0.6</v>
      </c>
      <c r="I300" s="1">
        <f t="shared" si="47"/>
        <v>8072522.3104242478</v>
      </c>
      <c r="K300" s="3">
        <f t="shared" si="49"/>
        <v>1.1037951213199235</v>
      </c>
      <c r="L300" s="1">
        <f t="shared" si="48"/>
        <v>8910410.7429925222</v>
      </c>
    </row>
    <row r="301" spans="1:12" outlineLevel="2" x14ac:dyDescent="0.2">
      <c r="A301" t="s">
        <v>9</v>
      </c>
      <c r="B301">
        <v>1988</v>
      </c>
      <c r="C301">
        <v>34.5</v>
      </c>
      <c r="D301" s="1">
        <v>9442861.7899999991</v>
      </c>
      <c r="E301" s="21">
        <v>37</v>
      </c>
      <c r="F301" s="21">
        <v>17.194561</v>
      </c>
      <c r="G301" s="1">
        <f t="shared" ref="G301:G325" si="50">D301*F301</f>
        <v>162365863.06272417</v>
      </c>
      <c r="H301" s="2">
        <v>-0.6</v>
      </c>
      <c r="I301" s="1">
        <f t="shared" ref="I301:I323" si="51">D301*(1-F301/E301)*(1-H301)</f>
        <v>8087352.3531794939</v>
      </c>
      <c r="K301" s="3">
        <f t="shared" si="49"/>
        <v>1.1037951213199235</v>
      </c>
      <c r="L301" s="1">
        <f t="shared" si="42"/>
        <v>8926780.0718347281</v>
      </c>
    </row>
    <row r="302" spans="1:12" outlineLevel="2" x14ac:dyDescent="0.2">
      <c r="A302" t="s">
        <v>9</v>
      </c>
      <c r="B302">
        <v>1987</v>
      </c>
      <c r="C302">
        <v>35.5</v>
      </c>
      <c r="D302" s="1">
        <v>9431440.3900000006</v>
      </c>
      <c r="E302" s="21">
        <v>37</v>
      </c>
      <c r="F302" s="21">
        <v>16.702480999999999</v>
      </c>
      <c r="G302" s="1">
        <f t="shared" si="50"/>
        <v>157528453.91660759</v>
      </c>
      <c r="H302" s="2">
        <v>-0.6</v>
      </c>
      <c r="I302" s="1">
        <f t="shared" si="51"/>
        <v>8278263.3735521063</v>
      </c>
      <c r="K302" s="3">
        <f t="shared" si="49"/>
        <v>1.1037951213199235</v>
      </c>
      <c r="L302" s="1">
        <f t="shared" si="42"/>
        <v>9137506.7247282267</v>
      </c>
    </row>
    <row r="303" spans="1:12" outlineLevel="2" x14ac:dyDescent="0.2">
      <c r="A303" t="s">
        <v>9</v>
      </c>
      <c r="B303">
        <v>1986</v>
      </c>
      <c r="C303">
        <v>36.5</v>
      </c>
      <c r="D303" s="1">
        <v>8697203.2300000004</v>
      </c>
      <c r="E303" s="21">
        <v>37</v>
      </c>
      <c r="F303" s="21">
        <v>16.216795000000001</v>
      </c>
      <c r="G303" s="1">
        <f t="shared" si="50"/>
        <v>141040761.85424787</v>
      </c>
      <c r="H303" s="2">
        <v>-0.6</v>
      </c>
      <c r="I303" s="1">
        <f t="shared" si="51"/>
        <v>7816465.195924418</v>
      </c>
      <c r="K303" s="3">
        <f t="shared" si="49"/>
        <v>1.1037951213199235</v>
      </c>
      <c r="L303" s="1">
        <f t="shared" si="42"/>
        <v>8627776.1492283531</v>
      </c>
    </row>
    <row r="304" spans="1:12" outlineLevel="2" x14ac:dyDescent="0.2">
      <c r="A304" t="s">
        <v>9</v>
      </c>
      <c r="B304">
        <v>1985</v>
      </c>
      <c r="C304">
        <v>37.5</v>
      </c>
      <c r="D304" s="1">
        <v>13203205.609999999</v>
      </c>
      <c r="E304" s="21">
        <v>37</v>
      </c>
      <c r="F304" s="21">
        <v>15.737285999999999</v>
      </c>
      <c r="G304" s="1">
        <f t="shared" si="50"/>
        <v>207782622.80137444</v>
      </c>
      <c r="H304" s="2">
        <v>-0.6</v>
      </c>
      <c r="I304" s="1">
        <f t="shared" si="51"/>
        <v>12139934.476481104</v>
      </c>
      <c r="K304" s="3">
        <f t="shared" si="49"/>
        <v>1.1037951213199235</v>
      </c>
      <c r="L304" s="1">
        <f t="shared" si="42"/>
        <v>13400000.448283384</v>
      </c>
    </row>
    <row r="305" spans="1:12" outlineLevel="2" x14ac:dyDescent="0.2">
      <c r="A305" t="s">
        <v>9</v>
      </c>
      <c r="B305">
        <v>1984</v>
      </c>
      <c r="C305">
        <v>38.5</v>
      </c>
      <c r="D305" s="1">
        <v>14967150.16</v>
      </c>
      <c r="E305" s="21">
        <v>37</v>
      </c>
      <c r="F305" s="21">
        <v>15.263913000000001</v>
      </c>
      <c r="G305" s="1">
        <f t="shared" si="50"/>
        <v>228457277.90017608</v>
      </c>
      <c r="H305" s="2">
        <v>-0.6</v>
      </c>
      <c r="I305" s="1">
        <f t="shared" si="51"/>
        <v>14068206.617073465</v>
      </c>
      <c r="K305" s="3">
        <f t="shared" si="49"/>
        <v>1.1037951213199235</v>
      </c>
      <c r="L305" s="1">
        <f t="shared" si="42"/>
        <v>15528417.829646356</v>
      </c>
    </row>
    <row r="306" spans="1:12" outlineLevel="2" x14ac:dyDescent="0.2">
      <c r="A306" t="s">
        <v>9</v>
      </c>
      <c r="B306">
        <v>1983</v>
      </c>
      <c r="C306">
        <v>39.5</v>
      </c>
      <c r="D306" s="1">
        <v>8988537.3399999999</v>
      </c>
      <c r="E306" s="21">
        <v>37</v>
      </c>
      <c r="F306" s="21">
        <v>14.796745</v>
      </c>
      <c r="G306" s="1">
        <f t="shared" si="50"/>
        <v>133001094.9429583</v>
      </c>
      <c r="H306" s="2">
        <v>-0.6</v>
      </c>
      <c r="I306" s="1">
        <f t="shared" si="51"/>
        <v>8630261.0437639654</v>
      </c>
      <c r="K306" s="3">
        <f t="shared" si="49"/>
        <v>1.1037951213199235</v>
      </c>
      <c r="L306" s="1">
        <f t="shared" si="42"/>
        <v>9526040.0358240567</v>
      </c>
    </row>
    <row r="307" spans="1:12" outlineLevel="2" x14ac:dyDescent="0.2">
      <c r="A307" t="s">
        <v>9</v>
      </c>
      <c r="B307">
        <v>1982</v>
      </c>
      <c r="C307">
        <v>40.5</v>
      </c>
      <c r="D307" s="1">
        <v>8151690.8499999996</v>
      </c>
      <c r="E307" s="21">
        <v>37</v>
      </c>
      <c r="F307" s="21">
        <v>14.335575</v>
      </c>
      <c r="G307" s="1">
        <f t="shared" si="50"/>
        <v>116859175.55698875</v>
      </c>
      <c r="H307" s="2">
        <v>-0.6</v>
      </c>
      <c r="I307" s="1">
        <f t="shared" si="51"/>
        <v>7989335.6061842702</v>
      </c>
      <c r="K307" s="3">
        <f t="shared" si="49"/>
        <v>1.1037951213199235</v>
      </c>
      <c r="L307" s="1">
        <f t="shared" si="42"/>
        <v>8818589.6646937504</v>
      </c>
    </row>
    <row r="308" spans="1:12" outlineLevel="2" x14ac:dyDescent="0.2">
      <c r="A308" t="s">
        <v>9</v>
      </c>
      <c r="B308">
        <v>1981</v>
      </c>
      <c r="C308">
        <v>41.5</v>
      </c>
      <c r="D308" s="1">
        <v>8768236.4399999995</v>
      </c>
      <c r="E308" s="21">
        <v>37</v>
      </c>
      <c r="F308" s="21">
        <v>13.880281</v>
      </c>
      <c r="G308" s="1">
        <f t="shared" si="50"/>
        <v>121705585.66163963</v>
      </c>
      <c r="H308" s="2">
        <v>-0.6</v>
      </c>
      <c r="I308" s="1">
        <f t="shared" si="51"/>
        <v>8766234.0591723397</v>
      </c>
      <c r="K308" s="3">
        <f t="shared" si="49"/>
        <v>1.1037951213199235</v>
      </c>
      <c r="L308" s="1">
        <f t="shared" si="42"/>
        <v>9676126.3868629783</v>
      </c>
    </row>
    <row r="309" spans="1:12" outlineLevel="2" x14ac:dyDescent="0.2">
      <c r="A309" t="s">
        <v>9</v>
      </c>
      <c r="B309">
        <v>1980</v>
      </c>
      <c r="C309">
        <v>42.5</v>
      </c>
      <c r="D309" s="1">
        <v>5472712.54</v>
      </c>
      <c r="E309" s="21">
        <v>37</v>
      </c>
      <c r="F309" s="21">
        <v>13.43078</v>
      </c>
      <c r="G309" s="1">
        <f t="shared" si="50"/>
        <v>73502798.127981201</v>
      </c>
      <c r="H309" s="2">
        <v>-0.6</v>
      </c>
      <c r="I309" s="1">
        <f t="shared" si="51"/>
        <v>5577840.6854927056</v>
      </c>
      <c r="K309" s="3">
        <f t="shared" si="49"/>
        <v>1.1037951213199235</v>
      </c>
      <c r="L309" s="1">
        <f t="shared" si="42"/>
        <v>6156793.3361466266</v>
      </c>
    </row>
    <row r="310" spans="1:12" outlineLevel="2" x14ac:dyDescent="0.2">
      <c r="A310" t="s">
        <v>9</v>
      </c>
      <c r="B310">
        <v>1979</v>
      </c>
      <c r="C310">
        <v>43.5</v>
      </c>
      <c r="D310" s="1">
        <v>5144862.93</v>
      </c>
      <c r="E310" s="21">
        <v>37</v>
      </c>
      <c r="F310" s="21">
        <v>12.98691</v>
      </c>
      <c r="G310" s="1">
        <f t="shared" si="50"/>
        <v>66815871.834246293</v>
      </c>
      <c r="H310" s="2">
        <v>-0.6</v>
      </c>
      <c r="I310" s="1">
        <f t="shared" si="51"/>
        <v>5342445.6897623213</v>
      </c>
      <c r="K310" s="3">
        <f t="shared" si="49"/>
        <v>1.1037951213199235</v>
      </c>
      <c r="L310" s="1">
        <f t="shared" si="42"/>
        <v>5896965.4882763037</v>
      </c>
    </row>
    <row r="311" spans="1:12" outlineLevel="2" x14ac:dyDescent="0.2">
      <c r="A311" t="s">
        <v>9</v>
      </c>
      <c r="B311">
        <v>1978</v>
      </c>
      <c r="C311">
        <v>44.5</v>
      </c>
      <c r="D311" s="1">
        <v>3008588.47</v>
      </c>
      <c r="E311" s="21">
        <v>37</v>
      </c>
      <c r="F311" s="21">
        <v>12.548475</v>
      </c>
      <c r="G311" s="1">
        <f t="shared" si="50"/>
        <v>37753197.20108325</v>
      </c>
      <c r="H311" s="2">
        <v>-0.6</v>
      </c>
      <c r="I311" s="1">
        <f t="shared" si="51"/>
        <v>3181170.8622234277</v>
      </c>
      <c r="K311" s="3">
        <f t="shared" si="49"/>
        <v>1.1037951213199235</v>
      </c>
      <c r="L311" s="1">
        <f t="shared" si="42"/>
        <v>3511360.877807314</v>
      </c>
    </row>
    <row r="312" spans="1:12" outlineLevel="2" x14ac:dyDescent="0.2">
      <c r="A312" t="s">
        <v>9</v>
      </c>
      <c r="B312">
        <v>1977</v>
      </c>
      <c r="C312">
        <v>45.5</v>
      </c>
      <c r="D312" s="1">
        <v>2066779.54</v>
      </c>
      <c r="E312" s="21">
        <v>37</v>
      </c>
      <c r="F312" s="21">
        <v>12.115316999999999</v>
      </c>
      <c r="G312" s="1">
        <f t="shared" si="50"/>
        <v>25039689.296214178</v>
      </c>
      <c r="H312" s="2">
        <v>-0.6</v>
      </c>
      <c r="I312" s="1">
        <f t="shared" si="51"/>
        <v>2224049.8890285762</v>
      </c>
      <c r="K312" s="3">
        <f t="shared" si="49"/>
        <v>1.1037951213199235</v>
      </c>
      <c r="L312" s="1">
        <f t="shared" si="42"/>
        <v>2454895.4170818599</v>
      </c>
    </row>
    <row r="313" spans="1:12" outlineLevel="2" x14ac:dyDescent="0.2">
      <c r="A313" t="s">
        <v>9</v>
      </c>
      <c r="B313">
        <v>1976</v>
      </c>
      <c r="C313">
        <v>46.5</v>
      </c>
      <c r="D313" s="1">
        <v>1701260.05</v>
      </c>
      <c r="E313" s="21">
        <v>37</v>
      </c>
      <c r="F313" s="21">
        <v>11.687156999999999</v>
      </c>
      <c r="G313" s="1">
        <f t="shared" si="50"/>
        <v>19882893.30217785</v>
      </c>
      <c r="H313" s="2">
        <v>-0.6</v>
      </c>
      <c r="I313" s="1">
        <f t="shared" si="51"/>
        <v>1862215.2885544715</v>
      </c>
      <c r="K313" s="3">
        <f t="shared" si="49"/>
        <v>1.1037951213199235</v>
      </c>
      <c r="L313" s="1">
        <f t="shared" si="42"/>
        <v>2055504.1503537991</v>
      </c>
    </row>
    <row r="314" spans="1:12" outlineLevel="2" x14ac:dyDescent="0.2">
      <c r="A314" t="s">
        <v>9</v>
      </c>
      <c r="B314">
        <v>1975</v>
      </c>
      <c r="C314">
        <v>47.5</v>
      </c>
      <c r="D314" s="1">
        <v>2158592.65</v>
      </c>
      <c r="E314" s="21">
        <v>37</v>
      </c>
      <c r="F314" s="21">
        <v>11.263806000000001</v>
      </c>
      <c r="G314" s="1">
        <f t="shared" si="50"/>
        <v>24313968.842625901</v>
      </c>
      <c r="H314" s="2">
        <v>-0.6</v>
      </c>
      <c r="I314" s="1">
        <f t="shared" si="51"/>
        <v>2402333.3711296907</v>
      </c>
      <c r="K314" s="3">
        <f t="shared" si="49"/>
        <v>1.1037951213199235</v>
      </c>
      <c r="L314" s="1">
        <f t="shared" si="42"/>
        <v>2651683.8548369976</v>
      </c>
    </row>
    <row r="315" spans="1:12" outlineLevel="2" x14ac:dyDescent="0.2">
      <c r="A315" t="s">
        <v>9</v>
      </c>
      <c r="B315">
        <v>1974</v>
      </c>
      <c r="C315">
        <v>48.5</v>
      </c>
      <c r="D315" s="1">
        <v>1795396.49</v>
      </c>
      <c r="E315" s="21">
        <v>37</v>
      </c>
      <c r="F315" s="21">
        <v>10.845048</v>
      </c>
      <c r="G315" s="1">
        <f t="shared" si="50"/>
        <v>19471161.113081519</v>
      </c>
      <c r="H315" s="2">
        <v>-0.6</v>
      </c>
      <c r="I315" s="1">
        <f t="shared" si="51"/>
        <v>2030638.2277586372</v>
      </c>
      <c r="K315" s="3">
        <f t="shared" si="49"/>
        <v>1.1037951213199235</v>
      </c>
      <c r="L315" s="1">
        <f t="shared" si="42"/>
        <v>2241408.5689657195</v>
      </c>
    </row>
    <row r="316" spans="1:12" outlineLevel="2" x14ac:dyDescent="0.2">
      <c r="A316" t="s">
        <v>9</v>
      </c>
      <c r="B316">
        <v>1973</v>
      </c>
      <c r="C316">
        <v>49.5</v>
      </c>
      <c r="D316" s="1">
        <v>1453788.21</v>
      </c>
      <c r="E316" s="21">
        <v>37</v>
      </c>
      <c r="F316" s="21">
        <v>10.430453999999999</v>
      </c>
      <c r="G316" s="1">
        <f t="shared" si="50"/>
        <v>15163671.050147338</v>
      </c>
      <c r="H316" s="2">
        <v>-0.6</v>
      </c>
      <c r="I316" s="1">
        <f t="shared" si="51"/>
        <v>1670334.8203179531</v>
      </c>
      <c r="K316" s="3">
        <f t="shared" si="49"/>
        <v>1.1037951213199235</v>
      </c>
      <c r="L316" s="1">
        <f t="shared" si="42"/>
        <v>1843707.4256377476</v>
      </c>
    </row>
    <row r="317" spans="1:12" outlineLevel="2" x14ac:dyDescent="0.2">
      <c r="A317" t="s">
        <v>9</v>
      </c>
      <c r="B317">
        <v>1972</v>
      </c>
      <c r="C317">
        <v>50.5</v>
      </c>
      <c r="D317" s="1">
        <v>1440082.96</v>
      </c>
      <c r="E317" s="21">
        <v>37</v>
      </c>
      <c r="F317" s="21">
        <v>10.019762</v>
      </c>
      <c r="G317" s="1">
        <f t="shared" si="50"/>
        <v>14429288.51945552</v>
      </c>
      <c r="H317" s="2">
        <v>-0.6</v>
      </c>
      <c r="I317" s="1">
        <f t="shared" si="51"/>
        <v>1680163.5027262475</v>
      </c>
      <c r="K317" s="3">
        <f t="shared" si="49"/>
        <v>1.1037951213199235</v>
      </c>
      <c r="L317" s="1">
        <f t="shared" si="42"/>
        <v>1854556.277329026</v>
      </c>
    </row>
    <row r="318" spans="1:12" outlineLevel="2" x14ac:dyDescent="0.2">
      <c r="A318" t="s">
        <v>9</v>
      </c>
      <c r="B318">
        <v>1971</v>
      </c>
      <c r="C318">
        <v>51.5</v>
      </c>
      <c r="D318" s="1">
        <v>1022189.41</v>
      </c>
      <c r="E318" s="21">
        <v>37</v>
      </c>
      <c r="F318" s="21">
        <v>9.6127260000000003</v>
      </c>
      <c r="G318" s="1">
        <f t="shared" si="50"/>
        <v>9826026.7184316609</v>
      </c>
      <c r="H318" s="2">
        <v>-0.6</v>
      </c>
      <c r="I318" s="1">
        <f t="shared" si="51"/>
        <v>1210593.7925002526</v>
      </c>
      <c r="K318" s="3">
        <f t="shared" si="49"/>
        <v>1.1037951213199235</v>
      </c>
      <c r="L318" s="1">
        <f t="shared" si="42"/>
        <v>1336247.5220619626</v>
      </c>
    </row>
    <row r="319" spans="1:12" outlineLevel="2" x14ac:dyDescent="0.2">
      <c r="A319" t="s">
        <v>9</v>
      </c>
      <c r="B319">
        <v>1970</v>
      </c>
      <c r="C319">
        <v>52.5</v>
      </c>
      <c r="D319" s="1">
        <v>902707.21</v>
      </c>
      <c r="E319" s="21">
        <v>37</v>
      </c>
      <c r="F319" s="21">
        <v>9.2088610000000006</v>
      </c>
      <c r="G319" s="1">
        <f t="shared" si="50"/>
        <v>8312905.2205878105</v>
      </c>
      <c r="H319" s="2">
        <v>-0.6</v>
      </c>
      <c r="I319" s="1">
        <f t="shared" si="51"/>
        <v>1084854.5534880946</v>
      </c>
      <c r="K319" s="3">
        <f t="shared" si="49"/>
        <v>1.1037951213199235</v>
      </c>
      <c r="L319" s="1">
        <f t="shared" si="42"/>
        <v>1197457.1634818627</v>
      </c>
    </row>
    <row r="320" spans="1:12" outlineLevel="2" x14ac:dyDescent="0.2">
      <c r="A320" t="s">
        <v>9</v>
      </c>
      <c r="B320">
        <v>1969</v>
      </c>
      <c r="C320">
        <v>53.5</v>
      </c>
      <c r="D320" s="1">
        <v>711040.8</v>
      </c>
      <c r="E320" s="21">
        <v>37</v>
      </c>
      <c r="F320" s="21">
        <v>8.8075890000000001</v>
      </c>
      <c r="G320" s="1">
        <f t="shared" si="50"/>
        <v>6262555.1286312006</v>
      </c>
      <c r="H320" s="2">
        <v>-0.6</v>
      </c>
      <c r="I320" s="1">
        <f t="shared" si="51"/>
        <v>866852.08524838078</v>
      </c>
      <c r="K320" s="3">
        <f t="shared" si="49"/>
        <v>1.1037951213199235</v>
      </c>
      <c r="L320" s="1">
        <f t="shared" si="42"/>
        <v>956827.1026031652</v>
      </c>
    </row>
    <row r="321" spans="1:12" outlineLevel="2" x14ac:dyDescent="0.2">
      <c r="A321" t="s">
        <v>9</v>
      </c>
      <c r="B321">
        <v>1968</v>
      </c>
      <c r="C321">
        <v>54.5</v>
      </c>
      <c r="D321" s="1">
        <v>672130.47</v>
      </c>
      <c r="E321" s="21">
        <v>37</v>
      </c>
      <c r="F321" s="21">
        <v>8.4087019999999999</v>
      </c>
      <c r="G321" s="1">
        <f t="shared" si="50"/>
        <v>5651744.8273499394</v>
      </c>
      <c r="H321" s="2">
        <v>-0.6</v>
      </c>
      <c r="I321" s="1">
        <f t="shared" si="51"/>
        <v>831008.97568216478</v>
      </c>
      <c r="K321" s="3">
        <f t="shared" si="49"/>
        <v>1.1037951213199235</v>
      </c>
      <c r="L321" s="1">
        <f t="shared" si="42"/>
        <v>917263.6531310404</v>
      </c>
    </row>
    <row r="322" spans="1:12" outlineLevel="2" x14ac:dyDescent="0.2">
      <c r="A322" t="s">
        <v>9</v>
      </c>
      <c r="B322">
        <v>1967</v>
      </c>
      <c r="C322">
        <v>55.5</v>
      </c>
      <c r="D322" s="1">
        <v>611913.39</v>
      </c>
      <c r="E322" s="21">
        <v>37</v>
      </c>
      <c r="F322" s="21">
        <v>8.0117530000000006</v>
      </c>
      <c r="G322" s="1">
        <f t="shared" si="50"/>
        <v>4902498.9380726703</v>
      </c>
      <c r="H322" s="2">
        <v>-0.6</v>
      </c>
      <c r="I322" s="1">
        <f t="shared" si="51"/>
        <v>767061.46992118191</v>
      </c>
      <c r="K322" s="3">
        <f t="shared" si="49"/>
        <v>1.1037951213199235</v>
      </c>
      <c r="L322" s="1">
        <f t="shared" si="42"/>
        <v>846678.70825148991</v>
      </c>
    </row>
    <row r="323" spans="1:12" outlineLevel="2" x14ac:dyDescent="0.2">
      <c r="A323" t="s">
        <v>9</v>
      </c>
      <c r="B323">
        <v>1966</v>
      </c>
      <c r="C323">
        <v>56.5</v>
      </c>
      <c r="D323" s="1">
        <v>497785.49</v>
      </c>
      <c r="E323" s="21">
        <v>37</v>
      </c>
      <c r="F323" s="21">
        <v>7.6155520000000001</v>
      </c>
      <c r="G323" s="1">
        <f t="shared" si="50"/>
        <v>3790911.2839404801</v>
      </c>
      <c r="H323" s="2">
        <v>-0.6</v>
      </c>
      <c r="I323" s="1">
        <f t="shared" si="51"/>
        <v>632525.48523500632</v>
      </c>
      <c r="K323" s="3">
        <f t="shared" si="49"/>
        <v>1.1037951213199235</v>
      </c>
      <c r="L323" s="1">
        <f t="shared" si="42"/>
        <v>698178.5447129173</v>
      </c>
    </row>
    <row r="324" spans="1:12" outlineLevel="2" x14ac:dyDescent="0.2">
      <c r="A324" t="s">
        <v>9</v>
      </c>
      <c r="B324">
        <v>1965</v>
      </c>
      <c r="C324">
        <v>57.5</v>
      </c>
      <c r="D324" s="1">
        <v>454903.86</v>
      </c>
      <c r="E324" s="21">
        <v>37</v>
      </c>
      <c r="F324" s="21">
        <v>7.2200129999999998</v>
      </c>
      <c r="G324" s="1">
        <f t="shared" si="50"/>
        <v>3284411.7829501797</v>
      </c>
      <c r="H324" s="2">
        <v>-0.6</v>
      </c>
      <c r="I324" s="1">
        <f t="shared" ref="I324:I390" si="52">D324*(1-F324/E324)*(1-H324)</f>
        <v>585817.55835891119</v>
      </c>
      <c r="K324" s="3">
        <f t="shared" si="49"/>
        <v>1.1037951213199235</v>
      </c>
      <c r="L324" s="1">
        <f t="shared" si="42"/>
        <v>646622.56290011574</v>
      </c>
    </row>
    <row r="325" spans="1:12" outlineLevel="2" x14ac:dyDescent="0.2">
      <c r="A325" t="s">
        <v>9</v>
      </c>
      <c r="B325">
        <v>1964</v>
      </c>
      <c r="C325">
        <v>58.5</v>
      </c>
      <c r="D325" s="1">
        <v>328051.46000000002</v>
      </c>
      <c r="E325" s="21">
        <v>37</v>
      </c>
      <c r="F325" s="21">
        <v>6.8245120000000004</v>
      </c>
      <c r="G325" s="1">
        <f t="shared" si="50"/>
        <v>2238791.1253875201</v>
      </c>
      <c r="H325" s="2">
        <v>-0.6</v>
      </c>
      <c r="I325" s="1">
        <f t="shared" si="52"/>
        <v>428069.7467940533</v>
      </c>
      <c r="K325" s="3">
        <f t="shared" si="49"/>
        <v>1.1037951213199235</v>
      </c>
      <c r="L325" s="1">
        <f t="shared" si="42"/>
        <v>472501.29809593101</v>
      </c>
    </row>
    <row r="326" spans="1:12" outlineLevel="2" x14ac:dyDescent="0.2">
      <c r="A326" t="s">
        <v>9</v>
      </c>
      <c r="B326">
        <v>1963</v>
      </c>
      <c r="C326">
        <v>59.5</v>
      </c>
      <c r="D326" s="1">
        <v>292487.19</v>
      </c>
      <c r="E326" s="21">
        <v>37</v>
      </c>
      <c r="F326" s="21">
        <v>6.4277839999999999</v>
      </c>
      <c r="G326" s="1">
        <v>0.29763200000000001</v>
      </c>
      <c r="H326" s="2">
        <v>-0.6</v>
      </c>
      <c r="I326" s="1">
        <f t="shared" si="52"/>
        <v>386680.28323948284</v>
      </c>
      <c r="K326" s="3">
        <f t="shared" si="49"/>
        <v>1.1037951213199235</v>
      </c>
      <c r="L326" s="1">
        <f t="shared" si="42"/>
        <v>426815.81015034736</v>
      </c>
    </row>
    <row r="327" spans="1:12" outlineLevel="2" x14ac:dyDescent="0.2">
      <c r="A327" t="s">
        <v>9</v>
      </c>
      <c r="B327">
        <v>1962</v>
      </c>
      <c r="C327">
        <v>60.5</v>
      </c>
      <c r="D327" s="1">
        <v>253897.85</v>
      </c>
      <c r="E327" s="21">
        <v>37</v>
      </c>
      <c r="F327" s="21">
        <v>6.0291119999999996</v>
      </c>
      <c r="G327" s="1">
        <v>0.28574300000000002</v>
      </c>
      <c r="H327" s="2">
        <v>-0.6</v>
      </c>
      <c r="I327" s="1">
        <f t="shared" si="52"/>
        <v>340040.72976392653</v>
      </c>
      <c r="K327" s="3">
        <f t="shared" si="49"/>
        <v>1.1037951213199235</v>
      </c>
      <c r="L327" s="1">
        <f t="shared" si="42"/>
        <v>375335.29856348864</v>
      </c>
    </row>
    <row r="328" spans="1:12" outlineLevel="2" x14ac:dyDescent="0.2">
      <c r="A328" t="s">
        <v>9</v>
      </c>
      <c r="B328">
        <v>1961</v>
      </c>
      <c r="C328">
        <v>61.5</v>
      </c>
      <c r="D328" s="1">
        <v>205397.22</v>
      </c>
      <c r="E328" s="21">
        <v>37</v>
      </c>
      <c r="F328" s="21">
        <v>5.6279130000000004</v>
      </c>
      <c r="G328" s="1">
        <v>0.27397500000000002</v>
      </c>
      <c r="H328" s="2">
        <v>-0.6</v>
      </c>
      <c r="I328" s="1">
        <f t="shared" si="52"/>
        <v>278648.19266586553</v>
      </c>
      <c r="K328" s="3">
        <f t="shared" si="49"/>
        <v>1.1037951213199235</v>
      </c>
      <c r="L328" s="1">
        <f t="shared" si="42"/>
        <v>307570.51562919648</v>
      </c>
    </row>
    <row r="329" spans="1:12" outlineLevel="2" x14ac:dyDescent="0.2">
      <c r="A329" t="s">
        <v>9</v>
      </c>
      <c r="B329">
        <v>1960</v>
      </c>
      <c r="C329">
        <v>62.5</v>
      </c>
      <c r="D329" s="1">
        <v>205408.66</v>
      </c>
      <c r="E329" s="21">
        <v>37</v>
      </c>
      <c r="F329" s="21">
        <v>5.2229640000000002</v>
      </c>
      <c r="G329" s="1">
        <v>0.26231900000000002</v>
      </c>
      <c r="H329" s="2">
        <v>-0.6</v>
      </c>
      <c r="I329" s="1">
        <f t="shared" si="52"/>
        <v>282260.68685542746</v>
      </c>
      <c r="K329" s="3">
        <f t="shared" si="49"/>
        <v>1.1037951213199235</v>
      </c>
      <c r="L329" s="1">
        <f t="shared" si="42"/>
        <v>311557.96909143147</v>
      </c>
    </row>
    <row r="330" spans="1:12" outlineLevel="2" x14ac:dyDescent="0.2">
      <c r="A330" t="s">
        <v>9</v>
      </c>
      <c r="B330">
        <v>1959</v>
      </c>
      <c r="C330">
        <v>63.5</v>
      </c>
      <c r="D330" s="1">
        <v>181973.39</v>
      </c>
      <c r="E330" s="21">
        <v>37</v>
      </c>
      <c r="F330" s="21">
        <v>4.8126160000000002</v>
      </c>
      <c r="G330" s="1">
        <v>0.25076100000000001</v>
      </c>
      <c r="H330" s="2">
        <v>-0.6</v>
      </c>
      <c r="I330" s="1">
        <f t="shared" si="52"/>
        <v>253286.37326321128</v>
      </c>
      <c r="K330" s="3">
        <f t="shared" si="49"/>
        <v>1.1037951213199235</v>
      </c>
      <c r="L330" s="1">
        <f t="shared" si="42"/>
        <v>279576.26310474973</v>
      </c>
    </row>
    <row r="331" spans="1:12" outlineLevel="2" x14ac:dyDescent="0.2">
      <c r="A331" t="s">
        <v>9</v>
      </c>
      <c r="B331">
        <v>1958</v>
      </c>
      <c r="C331">
        <v>64.5</v>
      </c>
      <c r="D331" s="1">
        <v>160324.76999999999</v>
      </c>
      <c r="E331" s="21">
        <v>37</v>
      </c>
      <c r="F331" s="21">
        <v>4.3964869999999996</v>
      </c>
      <c r="G331" s="1">
        <v>0.23929</v>
      </c>
      <c r="H331" s="2">
        <v>-0.6</v>
      </c>
      <c r="I331" s="1">
        <f t="shared" si="52"/>
        <v>226038.95018019501</v>
      </c>
      <c r="K331" s="3">
        <f t="shared" ref="K331:K339" si="53">$L$938</f>
        <v>1.1037951213199235</v>
      </c>
      <c r="L331" s="1">
        <f t="shared" si="42"/>
        <v>249500.6904371765</v>
      </c>
    </row>
    <row r="332" spans="1:12" outlineLevel="2" x14ac:dyDescent="0.2">
      <c r="A332" t="s">
        <v>9</v>
      </c>
      <c r="B332">
        <v>1957</v>
      </c>
      <c r="C332">
        <v>65.5</v>
      </c>
      <c r="D332" s="1">
        <v>154292.5</v>
      </c>
      <c r="E332" s="21">
        <v>37</v>
      </c>
      <c r="F332" s="21">
        <v>3.9735140000000002</v>
      </c>
      <c r="G332" s="1">
        <v>0.22789000000000001</v>
      </c>
      <c r="H332" s="2">
        <v>-0.6</v>
      </c>
      <c r="I332" s="1">
        <f t="shared" si="52"/>
        <v>220356.28502291895</v>
      </c>
      <c r="K332" s="3">
        <f t="shared" si="53"/>
        <v>1.1037951213199235</v>
      </c>
      <c r="L332" s="1">
        <f t="shared" si="42"/>
        <v>243228.19236048046</v>
      </c>
    </row>
    <row r="333" spans="1:12" outlineLevel="2" x14ac:dyDescent="0.2">
      <c r="A333" t="s">
        <v>9</v>
      </c>
      <c r="B333">
        <v>1956</v>
      </c>
      <c r="C333">
        <v>66.5</v>
      </c>
      <c r="D333" s="1">
        <v>119101.73</v>
      </c>
      <c r="E333" s="21">
        <v>37</v>
      </c>
      <c r="F333" s="21">
        <v>3.5414889999999999</v>
      </c>
      <c r="G333" s="1">
        <v>0.21654599999999999</v>
      </c>
      <c r="H333" s="2">
        <v>-0.6</v>
      </c>
      <c r="I333" s="1">
        <f t="shared" si="52"/>
        <v>172322.87754914723</v>
      </c>
      <c r="K333" s="3">
        <f t="shared" si="53"/>
        <v>1.1037951213199235</v>
      </c>
      <c r="L333" s="1">
        <f t="shared" si="42"/>
        <v>190209.15153055929</v>
      </c>
    </row>
    <row r="334" spans="1:12" outlineLevel="2" x14ac:dyDescent="0.2">
      <c r="A334" t="s">
        <v>9</v>
      </c>
      <c r="B334">
        <v>1955</v>
      </c>
      <c r="C334">
        <v>67.5</v>
      </c>
      <c r="D334" s="1">
        <v>90690.67</v>
      </c>
      <c r="E334" s="21">
        <v>37</v>
      </c>
      <c r="F334" s="21">
        <v>3.100419</v>
      </c>
      <c r="G334" s="1">
        <v>0.20523</v>
      </c>
      <c r="H334" s="2">
        <v>-0.6</v>
      </c>
      <c r="I334" s="1">
        <f t="shared" si="52"/>
        <v>132945.97680472521</v>
      </c>
      <c r="K334" s="3">
        <f t="shared" si="53"/>
        <v>1.1037951213199235</v>
      </c>
      <c r="L334" s="1">
        <f t="shared" si="42"/>
        <v>145105.07200000001</v>
      </c>
    </row>
    <row r="335" spans="1:12" outlineLevel="2" x14ac:dyDescent="0.2">
      <c r="A335" t="s">
        <v>9</v>
      </c>
      <c r="B335">
        <v>1954</v>
      </c>
      <c r="C335">
        <v>68.5</v>
      </c>
      <c r="D335" s="1">
        <v>70084.14</v>
      </c>
      <c r="E335" s="21">
        <v>37</v>
      </c>
      <c r="F335" s="21">
        <v>2.650099</v>
      </c>
      <c r="G335" s="1">
        <v>0.19392899999999999</v>
      </c>
      <c r="H335" s="2">
        <v>-0.6</v>
      </c>
      <c r="I335" s="1">
        <f t="shared" si="52"/>
        <v>104103.06035330334</v>
      </c>
      <c r="K335" s="3">
        <f t="shared" si="53"/>
        <v>1.1037951213199235</v>
      </c>
      <c r="L335" s="1">
        <f t="shared" si="42"/>
        <v>112134.62400000001</v>
      </c>
    </row>
    <row r="336" spans="1:12" outlineLevel="2" x14ac:dyDescent="0.2">
      <c r="A336" t="s">
        <v>9</v>
      </c>
      <c r="B336">
        <v>1953</v>
      </c>
      <c r="C336">
        <v>69.5</v>
      </c>
      <c r="D336" s="1">
        <v>49952.08</v>
      </c>
      <c r="E336" s="21">
        <v>37</v>
      </c>
      <c r="F336" s="21">
        <v>2.1908089999999998</v>
      </c>
      <c r="G336" s="1">
        <v>0.18262</v>
      </c>
      <c r="H336" s="2">
        <v>-0.6</v>
      </c>
      <c r="I336" s="1">
        <f t="shared" si="52"/>
        <v>75190.983505612108</v>
      </c>
      <c r="K336" s="3">
        <f t="shared" si="53"/>
        <v>1.1037951213199235</v>
      </c>
      <c r="L336" s="1">
        <f t="shared" si="42"/>
        <v>79923.328000000009</v>
      </c>
    </row>
    <row r="337" spans="1:12" outlineLevel="2" x14ac:dyDescent="0.2">
      <c r="A337" t="s">
        <v>9</v>
      </c>
      <c r="B337">
        <v>1952</v>
      </c>
      <c r="C337">
        <v>70.5</v>
      </c>
      <c r="D337" s="1">
        <v>35475.760000000002</v>
      </c>
      <c r="E337" s="21">
        <v>37</v>
      </c>
      <c r="F337" s="21">
        <v>1.72651</v>
      </c>
      <c r="G337" s="1">
        <v>0.17127899999999999</v>
      </c>
      <c r="H337" s="2">
        <v>-0.6</v>
      </c>
      <c r="I337" s="1">
        <f t="shared" si="52"/>
        <v>54112.599593617306</v>
      </c>
      <c r="K337" s="3">
        <f t="shared" si="53"/>
        <v>1.1037951213199235</v>
      </c>
      <c r="L337" s="1">
        <f t="shared" si="42"/>
        <v>56761.216000000008</v>
      </c>
    </row>
    <row r="338" spans="1:12" outlineLevel="2" x14ac:dyDescent="0.2">
      <c r="A338" t="s">
        <v>9</v>
      </c>
      <c r="B338">
        <v>1951</v>
      </c>
      <c r="C338">
        <v>71.5</v>
      </c>
      <c r="D338" s="1">
        <v>27876.81</v>
      </c>
      <c r="E338" s="21">
        <v>37</v>
      </c>
      <c r="F338" s="21">
        <v>1.2609669999999999</v>
      </c>
      <c r="G338" s="1">
        <v>0.15987599999999999</v>
      </c>
      <c r="H338" s="2">
        <v>-0.6</v>
      </c>
      <c r="I338" s="1">
        <f t="shared" si="52"/>
        <v>43082.820865934278</v>
      </c>
      <c r="K338" s="3">
        <f t="shared" si="53"/>
        <v>1.1037951213199235</v>
      </c>
      <c r="L338" s="1">
        <f t="shared" si="42"/>
        <v>44602.896000000008</v>
      </c>
    </row>
    <row r="339" spans="1:12" outlineLevel="2" x14ac:dyDescent="0.2">
      <c r="A339" t="s">
        <v>9</v>
      </c>
      <c r="B339">
        <v>1950</v>
      </c>
      <c r="C339">
        <v>72.5</v>
      </c>
      <c r="D339" s="1">
        <f>16323.23+-0.48</f>
        <v>16322.75</v>
      </c>
      <c r="E339" s="21">
        <v>37</v>
      </c>
      <c r="F339" s="21">
        <v>0.80263899999999999</v>
      </c>
      <c r="G339" s="1">
        <v>0.14838399999999999</v>
      </c>
      <c r="H339" s="2">
        <v>-0.6</v>
      </c>
      <c r="I339" s="1">
        <f t="shared" si="52"/>
        <v>25549.858346497298</v>
      </c>
      <c r="K339" s="3">
        <f t="shared" si="53"/>
        <v>1.1037951213199235</v>
      </c>
      <c r="L339" s="1">
        <f t="shared" si="42"/>
        <v>26116.400000000001</v>
      </c>
    </row>
    <row r="340" spans="1:12" outlineLevel="1" x14ac:dyDescent="0.2">
      <c r="A340" s="22" t="s">
        <v>22</v>
      </c>
      <c r="D340" s="1">
        <f>SUBTOTAL(9,D267:D339)</f>
        <v>1193150955.3700001</v>
      </c>
      <c r="G340" s="1">
        <f>SUBTOTAL(9,G267:G339)</f>
        <v>35247536867.345741</v>
      </c>
      <c r="I340" s="1">
        <f>SUBTOTAL(9,I267:I339)</f>
        <v>384437081.09291691</v>
      </c>
      <c r="J340" s="4">
        <f>+G340/D340</f>
        <v>29.541556924299961</v>
      </c>
      <c r="L340" s="1">
        <f>SUBTOTAL(9,L267:L339)</f>
        <v>424324283.44943303</v>
      </c>
    </row>
    <row r="341" spans="1:12" outlineLevel="2" x14ac:dyDescent="0.2">
      <c r="A341" t="s">
        <v>10</v>
      </c>
      <c r="B341">
        <v>2022</v>
      </c>
      <c r="C341">
        <v>0.5</v>
      </c>
      <c r="D341" s="1">
        <v>166771628.5</v>
      </c>
      <c r="E341" s="21">
        <v>38</v>
      </c>
      <c r="F341" s="21">
        <v>37.689436000000001</v>
      </c>
      <c r="G341" s="1">
        <f>D341*F341</f>
        <v>6285528618.966526</v>
      </c>
      <c r="H341" s="2">
        <v>-0.23</v>
      </c>
      <c r="I341" s="1">
        <f t="shared" si="52"/>
        <v>1676466.1779256109</v>
      </c>
      <c r="K341" s="3">
        <f t="shared" ref="K341:K372" si="54">$L$938</f>
        <v>1.1037951213199235</v>
      </c>
      <c r="L341" s="1">
        <f t="shared" ref="L341:L415" si="55">IF(K341*I341&lt;D341*(1-H341),I341*K341,D341*(1-H341))</f>
        <v>1850475.1882521482</v>
      </c>
    </row>
    <row r="342" spans="1:12" outlineLevel="2" x14ac:dyDescent="0.2">
      <c r="A342" t="s">
        <v>10</v>
      </c>
      <c r="B342">
        <v>2021</v>
      </c>
      <c r="C342">
        <v>1.5</v>
      </c>
      <c r="D342" s="1">
        <v>75171622.5</v>
      </c>
      <c r="E342" s="21">
        <v>38</v>
      </c>
      <c r="F342" s="21">
        <v>37.069864000000003</v>
      </c>
      <c r="G342" s="1">
        <f t="shared" ref="G342:G358" si="56">D342*F342</f>
        <v>2786601822.7343402</v>
      </c>
      <c r="H342" s="2">
        <v>-0.23</v>
      </c>
      <c r="I342" s="1">
        <f t="shared" ref="I342:I358" si="57">D342*(1-F342/E342)*(1-H342)</f>
        <v>2263194.5707042515</v>
      </c>
      <c r="K342" s="3">
        <f t="shared" si="54"/>
        <v>1.1037951213199235</v>
      </c>
      <c r="L342" s="1">
        <f t="shared" ref="L342:L358" si="58">IF(K342*I342&lt;D342*(1-H342),I342*K342,D342*(1-H342))</f>
        <v>2498103.1257410916</v>
      </c>
    </row>
    <row r="343" spans="1:12" outlineLevel="2" x14ac:dyDescent="0.2">
      <c r="A343" t="s">
        <v>10</v>
      </c>
      <c r="B343">
        <v>2020</v>
      </c>
      <c r="C343">
        <v>2.5</v>
      </c>
      <c r="D343" s="1">
        <v>65210061.280000001</v>
      </c>
      <c r="E343" s="21">
        <v>38</v>
      </c>
      <c r="F343" s="21">
        <v>36.452722999999999</v>
      </c>
      <c r="G343" s="1">
        <f t="shared" si="56"/>
        <v>2377084300.6528654</v>
      </c>
      <c r="H343" s="2">
        <v>-0.23</v>
      </c>
      <c r="I343" s="1">
        <f t="shared" si="57"/>
        <v>3265909.8532677824</v>
      </c>
      <c r="K343" s="3">
        <f t="shared" si="54"/>
        <v>1.1037951213199235</v>
      </c>
      <c r="L343" s="1">
        <f t="shared" si="58"/>
        <v>3604895.3627076456</v>
      </c>
    </row>
    <row r="344" spans="1:12" outlineLevel="2" x14ac:dyDescent="0.2">
      <c r="A344" t="s">
        <v>10</v>
      </c>
      <c r="B344">
        <v>2019</v>
      </c>
      <c r="C344">
        <v>3.5</v>
      </c>
      <c r="D344" s="1">
        <v>63872160.960000001</v>
      </c>
      <c r="E344" s="21">
        <v>38</v>
      </c>
      <c r="F344" s="21">
        <v>35.837749000000002</v>
      </c>
      <c r="G344" s="1">
        <f t="shared" si="56"/>
        <v>2289034472.5720792</v>
      </c>
      <c r="H344" s="2">
        <v>-0.23</v>
      </c>
      <c r="I344" s="1">
        <f t="shared" si="57"/>
        <v>4470326.3685984891</v>
      </c>
      <c r="K344" s="3">
        <f t="shared" si="54"/>
        <v>1.1037951213199235</v>
      </c>
      <c r="L344" s="1">
        <f t="shared" si="58"/>
        <v>4934324.4363668226</v>
      </c>
    </row>
    <row r="345" spans="1:12" outlineLevel="2" x14ac:dyDescent="0.2">
      <c r="A345" t="s">
        <v>10</v>
      </c>
      <c r="B345">
        <v>2018</v>
      </c>
      <c r="C345">
        <v>4.5</v>
      </c>
      <c r="D345" s="1">
        <v>52836349.68</v>
      </c>
      <c r="E345" s="21">
        <v>38</v>
      </c>
      <c r="F345" s="21">
        <v>35.224994000000002</v>
      </c>
      <c r="G345" s="1">
        <f t="shared" si="56"/>
        <v>1861160100.459902</v>
      </c>
      <c r="H345" s="2">
        <v>-0.23</v>
      </c>
      <c r="I345" s="1">
        <f t="shared" si="57"/>
        <v>4745896.3283558013</v>
      </c>
      <c r="K345" s="3">
        <f t="shared" si="54"/>
        <v>1.1037951213199235</v>
      </c>
      <c r="L345" s="1">
        <f t="shared" si="58"/>
        <v>5238497.2135292711</v>
      </c>
    </row>
    <row r="346" spans="1:12" outlineLevel="2" x14ac:dyDescent="0.2">
      <c r="A346" t="s">
        <v>10</v>
      </c>
      <c r="B346">
        <v>2017</v>
      </c>
      <c r="C346">
        <v>5.5</v>
      </c>
      <c r="D346" s="1">
        <v>50647273.020000003</v>
      </c>
      <c r="E346" s="21">
        <v>38</v>
      </c>
      <c r="F346" s="21">
        <v>34.614438999999997</v>
      </c>
      <c r="G346" s="1">
        <f t="shared" si="56"/>
        <v>1753126942.4671357</v>
      </c>
      <c r="H346" s="2">
        <v>-0.23</v>
      </c>
      <c r="I346" s="1">
        <f t="shared" si="57"/>
        <v>5550194.7821111372</v>
      </c>
      <c r="K346" s="3">
        <f t="shared" si="54"/>
        <v>1.1037951213199235</v>
      </c>
      <c r="L346" s="1">
        <f t="shared" si="58"/>
        <v>6126277.9228695696</v>
      </c>
    </row>
    <row r="347" spans="1:12" outlineLevel="2" x14ac:dyDescent="0.2">
      <c r="A347" t="s">
        <v>10</v>
      </c>
      <c r="B347">
        <v>2016</v>
      </c>
      <c r="C347">
        <v>6.5</v>
      </c>
      <c r="D347" s="1">
        <v>54236854.829999998</v>
      </c>
      <c r="E347" s="21">
        <v>38</v>
      </c>
      <c r="F347" s="21">
        <v>34.005871999999997</v>
      </c>
      <c r="G347" s="1">
        <f t="shared" si="56"/>
        <v>1844371543.0315616</v>
      </c>
      <c r="H347" s="2">
        <v>-0.23</v>
      </c>
      <c r="I347" s="1">
        <f t="shared" si="57"/>
        <v>7011936.7585626114</v>
      </c>
      <c r="K347" s="3">
        <f t="shared" si="54"/>
        <v>1.1037951213199235</v>
      </c>
      <c r="L347" s="1">
        <f t="shared" si="58"/>
        <v>7739741.5851052487</v>
      </c>
    </row>
    <row r="348" spans="1:12" outlineLevel="2" x14ac:dyDescent="0.2">
      <c r="A348" t="s">
        <v>10</v>
      </c>
      <c r="B348">
        <v>2015</v>
      </c>
      <c r="C348">
        <v>7.5</v>
      </c>
      <c r="D348" s="1">
        <v>49282220.159999996</v>
      </c>
      <c r="E348" s="21">
        <v>38</v>
      </c>
      <c r="F348" s="21">
        <v>33.3994</v>
      </c>
      <c r="G348" s="1">
        <f t="shared" si="56"/>
        <v>1645996584.0119038</v>
      </c>
      <c r="H348" s="2">
        <v>-0.23</v>
      </c>
      <c r="I348" s="1">
        <f t="shared" si="57"/>
        <v>7338820.3143094247</v>
      </c>
      <c r="K348" s="3">
        <f t="shared" si="54"/>
        <v>1.1037951213199235</v>
      </c>
      <c r="L348" s="1">
        <f t="shared" si="58"/>
        <v>8100554.0591782909</v>
      </c>
    </row>
    <row r="349" spans="1:12" outlineLevel="2" x14ac:dyDescent="0.2">
      <c r="A349" t="s">
        <v>10</v>
      </c>
      <c r="B349">
        <v>2014</v>
      </c>
      <c r="C349">
        <v>8.5</v>
      </c>
      <c r="D349" s="1">
        <v>54980032.520000003</v>
      </c>
      <c r="E349" s="21">
        <v>38</v>
      </c>
      <c r="F349" s="21">
        <v>32.794832999999997</v>
      </c>
      <c r="G349" s="1">
        <f t="shared" si="56"/>
        <v>1803060984.8279691</v>
      </c>
      <c r="H349" s="2">
        <v>-0.23</v>
      </c>
      <c r="I349" s="1">
        <f t="shared" si="57"/>
        <v>9263202.8591157384</v>
      </c>
      <c r="K349" s="3">
        <f t="shared" si="54"/>
        <v>1.1037951213199235</v>
      </c>
      <c r="L349" s="1">
        <f t="shared" si="58"/>
        <v>10224678.123688718</v>
      </c>
    </row>
    <row r="350" spans="1:12" outlineLevel="2" x14ac:dyDescent="0.2">
      <c r="A350" t="s">
        <v>10</v>
      </c>
      <c r="B350">
        <v>2013</v>
      </c>
      <c r="C350">
        <v>9.5</v>
      </c>
      <c r="D350" s="1">
        <v>38790744</v>
      </c>
      <c r="E350" s="21">
        <v>38</v>
      </c>
      <c r="F350" s="21">
        <v>32.192024000000004</v>
      </c>
      <c r="G350" s="1">
        <f t="shared" si="56"/>
        <v>1248752561.8258562</v>
      </c>
      <c r="H350" s="2">
        <v>-0.23</v>
      </c>
      <c r="I350" s="1">
        <f t="shared" si="57"/>
        <v>7292466.4082683399</v>
      </c>
      <c r="K350" s="3">
        <f t="shared" si="54"/>
        <v>1.1037951213199235</v>
      </c>
      <c r="L350" s="1">
        <f t="shared" si="58"/>
        <v>8049388.8438360188</v>
      </c>
    </row>
    <row r="351" spans="1:12" outlineLevel="2" x14ac:dyDescent="0.2">
      <c r="A351" t="s">
        <v>10</v>
      </c>
      <c r="B351">
        <v>2012</v>
      </c>
      <c r="C351">
        <v>10.5</v>
      </c>
      <c r="D351" s="1">
        <v>26125863.120000001</v>
      </c>
      <c r="E351" s="21">
        <v>38</v>
      </c>
      <c r="F351" s="21">
        <v>31.591107000000001</v>
      </c>
      <c r="G351" s="1">
        <f t="shared" si="56"/>
        <v>825344937.29127395</v>
      </c>
      <c r="H351" s="2">
        <v>-0.23</v>
      </c>
      <c r="I351" s="1">
        <f t="shared" si="57"/>
        <v>5419699.1936982414</v>
      </c>
      <c r="K351" s="3">
        <f t="shared" si="54"/>
        <v>1.1037951213199235</v>
      </c>
      <c r="L351" s="1">
        <f t="shared" si="58"/>
        <v>5982237.5290256422</v>
      </c>
    </row>
    <row r="352" spans="1:12" outlineLevel="2" x14ac:dyDescent="0.2">
      <c r="A352" t="s">
        <v>10</v>
      </c>
      <c r="B352">
        <v>2011</v>
      </c>
      <c r="C352">
        <v>11.5</v>
      </c>
      <c r="D352" s="1">
        <v>22171364.469999999</v>
      </c>
      <c r="E352" s="21">
        <v>38</v>
      </c>
      <c r="F352" s="21">
        <v>30.991769999999999</v>
      </c>
      <c r="G352" s="1">
        <f t="shared" si="56"/>
        <v>687129828.24041188</v>
      </c>
      <c r="H352" s="2">
        <v>-0.23</v>
      </c>
      <c r="I352" s="1">
        <f t="shared" si="57"/>
        <v>5029470.6997919325</v>
      </c>
      <c r="K352" s="3">
        <f t="shared" si="54"/>
        <v>1.1037951213199235</v>
      </c>
      <c r="L352" s="1">
        <f t="shared" si="58"/>
        <v>5551505.221251837</v>
      </c>
    </row>
    <row r="353" spans="1:12" outlineLevel="2" x14ac:dyDescent="0.2">
      <c r="A353" t="s">
        <v>10</v>
      </c>
      <c r="B353">
        <v>2010</v>
      </c>
      <c r="C353">
        <v>12.5</v>
      </c>
      <c r="D353" s="1">
        <v>23270460.739999998</v>
      </c>
      <c r="E353" s="21">
        <v>38</v>
      </c>
      <c r="F353" s="21">
        <v>30.394054000000001</v>
      </c>
      <c r="G353" s="1">
        <f t="shared" si="56"/>
        <v>707283640.33643997</v>
      </c>
      <c r="H353" s="2">
        <v>-0.23</v>
      </c>
      <c r="I353" s="1">
        <f t="shared" si="57"/>
        <v>5729012.0361520741</v>
      </c>
      <c r="K353" s="3">
        <f t="shared" si="54"/>
        <v>1.1037951213199235</v>
      </c>
      <c r="L353" s="1">
        <f t="shared" si="58"/>
        <v>6323655.5354877803</v>
      </c>
    </row>
    <row r="354" spans="1:12" outlineLevel="2" x14ac:dyDescent="0.2">
      <c r="A354" t="s">
        <v>10</v>
      </c>
      <c r="B354">
        <v>2009</v>
      </c>
      <c r="C354">
        <v>13.5</v>
      </c>
      <c r="D354" s="1">
        <v>19290424.100000001</v>
      </c>
      <c r="E354" s="21">
        <v>38</v>
      </c>
      <c r="F354" s="21">
        <v>29.798158999999998</v>
      </c>
      <c r="G354" s="1">
        <f t="shared" si="56"/>
        <v>574819124.50923193</v>
      </c>
      <c r="H354" s="2">
        <v>-0.23</v>
      </c>
      <c r="I354" s="1">
        <f t="shared" si="57"/>
        <v>5121234.1917801276</v>
      </c>
      <c r="K354" s="3">
        <f t="shared" si="54"/>
        <v>1.1037951213199235</v>
      </c>
      <c r="L354" s="1">
        <f t="shared" si="58"/>
        <v>5652793.316023686</v>
      </c>
    </row>
    <row r="355" spans="1:12" outlineLevel="2" x14ac:dyDescent="0.2">
      <c r="A355" t="s">
        <v>10</v>
      </c>
      <c r="B355">
        <v>2008</v>
      </c>
      <c r="C355">
        <v>14.5</v>
      </c>
      <c r="D355" s="1">
        <v>21285346.16</v>
      </c>
      <c r="E355" s="21">
        <v>38</v>
      </c>
      <c r="F355" s="21">
        <v>29.204087999999999</v>
      </c>
      <c r="G355" s="1">
        <f t="shared" si="56"/>
        <v>621619122.36710203</v>
      </c>
      <c r="H355" s="2">
        <v>-0.23</v>
      </c>
      <c r="I355" s="1">
        <f t="shared" si="57"/>
        <v>6060146.2896543276</v>
      </c>
      <c r="K355" s="3">
        <f t="shared" si="54"/>
        <v>1.1037951213199235</v>
      </c>
      <c r="L355" s="1">
        <f t="shared" si="58"/>
        <v>6689159.9090054827</v>
      </c>
    </row>
    <row r="356" spans="1:12" outlineLevel="2" x14ac:dyDescent="0.2">
      <c r="A356" t="s">
        <v>10</v>
      </c>
      <c r="B356">
        <v>2007</v>
      </c>
      <c r="C356">
        <v>15.5</v>
      </c>
      <c r="D356" s="1">
        <v>22886642.539999999</v>
      </c>
      <c r="E356" s="21">
        <v>38</v>
      </c>
      <c r="F356" s="21">
        <v>28.612189999999998</v>
      </c>
      <c r="G356" s="1">
        <f t="shared" si="56"/>
        <v>654836964.81656253</v>
      </c>
      <c r="H356" s="2">
        <v>-0.23</v>
      </c>
      <c r="I356" s="1">
        <f t="shared" si="57"/>
        <v>6954531.7261902113</v>
      </c>
      <c r="K356" s="3">
        <f t="shared" si="54"/>
        <v>1.1037951213199235</v>
      </c>
      <c r="L356" s="1">
        <f t="shared" si="58"/>
        <v>7676378.1904333811</v>
      </c>
    </row>
    <row r="357" spans="1:12" outlineLevel="2" x14ac:dyDescent="0.2">
      <c r="A357" t="s">
        <v>10</v>
      </c>
      <c r="B357">
        <v>2006</v>
      </c>
      <c r="C357">
        <v>16.5</v>
      </c>
      <c r="D357" s="1">
        <v>21199393.870000001</v>
      </c>
      <c r="E357" s="21">
        <v>38</v>
      </c>
      <c r="F357" s="21">
        <v>28.022694999999999</v>
      </c>
      <c r="G357" s="1">
        <f t="shared" si="56"/>
        <v>594064148.60387969</v>
      </c>
      <c r="H357" s="2">
        <v>-0.23</v>
      </c>
      <c r="I357" s="1">
        <f t="shared" si="57"/>
        <v>6846335.9658165295</v>
      </c>
      <c r="K357" s="3">
        <f t="shared" si="54"/>
        <v>1.1037951213199235</v>
      </c>
      <c r="L357" s="1">
        <f t="shared" si="58"/>
        <v>7556952.2379854117</v>
      </c>
    </row>
    <row r="358" spans="1:12" outlineLevel="2" x14ac:dyDescent="0.2">
      <c r="A358" t="s">
        <v>10</v>
      </c>
      <c r="B358">
        <v>2005</v>
      </c>
      <c r="C358">
        <v>17.5</v>
      </c>
      <c r="D358" s="1">
        <v>19989000.140000001</v>
      </c>
      <c r="E358" s="21">
        <v>38</v>
      </c>
      <c r="F358" s="21">
        <v>27.435753999999999</v>
      </c>
      <c r="G358" s="1">
        <f t="shared" si="56"/>
        <v>548413290.54700553</v>
      </c>
      <c r="H358" s="2">
        <v>-0.23</v>
      </c>
      <c r="I358" s="1">
        <f t="shared" si="57"/>
        <v>6835197.8729153452</v>
      </c>
      <c r="K358" s="3">
        <f t="shared" si="54"/>
        <v>1.1037951213199235</v>
      </c>
      <c r="L358" s="1">
        <f t="shared" si="58"/>
        <v>7544658.0653802771</v>
      </c>
    </row>
    <row r="359" spans="1:12" outlineLevel="2" x14ac:dyDescent="0.2">
      <c r="A359" t="s">
        <v>10</v>
      </c>
      <c r="B359">
        <v>2004</v>
      </c>
      <c r="C359">
        <v>18.5</v>
      </c>
      <c r="D359" s="1">
        <v>12305214.67</v>
      </c>
      <c r="E359" s="21">
        <v>38</v>
      </c>
      <c r="F359" s="21">
        <v>26.851907000000001</v>
      </c>
      <c r="G359" s="1">
        <f t="shared" ref="G359:G370" si="59">D359*F359</f>
        <v>330418479.93387568</v>
      </c>
      <c r="H359" s="2">
        <v>-0.23</v>
      </c>
      <c r="I359" s="1">
        <f t="shared" ref="I359:I370" si="60">D359*(1-F359/E359)*(1-H359)</f>
        <v>4440289.5620298134</v>
      </c>
      <c r="K359" s="3">
        <f t="shared" si="54"/>
        <v>1.1037951213199235</v>
      </c>
      <c r="L359" s="1">
        <f t="shared" ref="L359:L370" si="61">IF(K359*I359&lt;D359*(1-H359),I359*K359,D359*(1-H359))</f>
        <v>4901169.9558162875</v>
      </c>
    </row>
    <row r="360" spans="1:12" outlineLevel="2" x14ac:dyDescent="0.2">
      <c r="A360" t="s">
        <v>10</v>
      </c>
      <c r="B360">
        <v>2003</v>
      </c>
      <c r="C360">
        <v>19.5</v>
      </c>
      <c r="D360" s="1">
        <v>13271105.279999999</v>
      </c>
      <c r="E360" s="21">
        <v>38</v>
      </c>
      <c r="F360" s="21">
        <v>26.271246999999999</v>
      </c>
      <c r="G360" s="1">
        <f t="shared" si="59"/>
        <v>348648484.77388412</v>
      </c>
      <c r="H360" s="2">
        <v>-0.23</v>
      </c>
      <c r="I360" s="1">
        <f t="shared" si="60"/>
        <v>5038258.5398769071</v>
      </c>
      <c r="K360" s="3">
        <f t="shared" si="54"/>
        <v>1.1037951213199235</v>
      </c>
      <c r="L360" s="1">
        <f t="shared" si="61"/>
        <v>5561205.1962645715</v>
      </c>
    </row>
    <row r="361" spans="1:12" outlineLevel="2" x14ac:dyDescent="0.2">
      <c r="A361" t="s">
        <v>10</v>
      </c>
      <c r="B361">
        <v>2002</v>
      </c>
      <c r="C361">
        <v>20.5</v>
      </c>
      <c r="D361" s="1">
        <v>20841350.780000001</v>
      </c>
      <c r="E361" s="21">
        <v>38</v>
      </c>
      <c r="F361" s="21">
        <v>25.694054000000001</v>
      </c>
      <c r="G361" s="1">
        <f t="shared" si="59"/>
        <v>535498792.37426215</v>
      </c>
      <c r="H361" s="2">
        <v>-0.23</v>
      </c>
      <c r="I361" s="1">
        <f t="shared" si="60"/>
        <v>8301611.0746541461</v>
      </c>
      <c r="K361" s="3">
        <f t="shared" si="54"/>
        <v>1.1037951213199235</v>
      </c>
      <c r="L361" s="1">
        <f t="shared" si="61"/>
        <v>9163277.8032986932</v>
      </c>
    </row>
    <row r="362" spans="1:12" outlineLevel="2" x14ac:dyDescent="0.2">
      <c r="A362" t="s">
        <v>10</v>
      </c>
      <c r="B362">
        <v>2001</v>
      </c>
      <c r="C362">
        <v>21.5</v>
      </c>
      <c r="D362" s="1">
        <v>38678638.090000004</v>
      </c>
      <c r="E362" s="21">
        <v>38</v>
      </c>
      <c r="F362" s="21">
        <v>25.120864000000001</v>
      </c>
      <c r="G362" s="1">
        <f t="shared" si="59"/>
        <v>971640807.16410995</v>
      </c>
      <c r="H362" s="2">
        <v>-0.23</v>
      </c>
      <c r="I362" s="1">
        <f t="shared" si="60"/>
        <v>16124246.09249329</v>
      </c>
      <c r="K362" s="3">
        <f t="shared" si="54"/>
        <v>1.1037951213199235</v>
      </c>
      <c r="L362" s="1">
        <f t="shared" si="61"/>
        <v>17797864.171855934</v>
      </c>
    </row>
    <row r="363" spans="1:12" outlineLevel="2" x14ac:dyDescent="0.2">
      <c r="A363" t="s">
        <v>10</v>
      </c>
      <c r="B363">
        <v>2000</v>
      </c>
      <c r="C363">
        <v>22.5</v>
      </c>
      <c r="D363" s="1">
        <v>44154413.789999999</v>
      </c>
      <c r="E363" s="21">
        <v>38</v>
      </c>
      <c r="F363" s="21">
        <v>24.551673999999998</v>
      </c>
      <c r="G363" s="1">
        <f t="shared" si="59"/>
        <v>1084064773.0331843</v>
      </c>
      <c r="H363" s="2">
        <v>-0.23</v>
      </c>
      <c r="I363" s="1">
        <f t="shared" si="60"/>
        <v>19220463.939836401</v>
      </c>
      <c r="K363" s="3">
        <f t="shared" si="54"/>
        <v>1.1037951213199235</v>
      </c>
      <c r="L363" s="1">
        <f t="shared" si="61"/>
        <v>21215454.326296937</v>
      </c>
    </row>
    <row r="364" spans="1:12" outlineLevel="2" x14ac:dyDescent="0.2">
      <c r="A364" t="s">
        <v>10</v>
      </c>
      <c r="B364">
        <v>1999</v>
      </c>
      <c r="C364">
        <v>23.5</v>
      </c>
      <c r="D364" s="1">
        <v>38296829.159999996</v>
      </c>
      <c r="E364" s="21">
        <v>38</v>
      </c>
      <c r="F364" s="21">
        <v>23.986896000000002</v>
      </c>
      <c r="G364" s="1">
        <f t="shared" si="59"/>
        <v>918622058.1906873</v>
      </c>
      <c r="H364" s="2">
        <v>-0.23</v>
      </c>
      <c r="I364" s="1">
        <f t="shared" si="60"/>
        <v>17370754.2990488</v>
      </c>
      <c r="K364" s="3">
        <f t="shared" si="54"/>
        <v>1.1037951213199235</v>
      </c>
      <c r="L364" s="1">
        <f t="shared" si="61"/>
        <v>19173753.848937154</v>
      </c>
    </row>
    <row r="365" spans="1:12" outlineLevel="2" x14ac:dyDescent="0.2">
      <c r="A365" t="s">
        <v>10</v>
      </c>
      <c r="B365">
        <v>1998</v>
      </c>
      <c r="C365">
        <v>24.5</v>
      </c>
      <c r="D365" s="1">
        <v>22895459.48</v>
      </c>
      <c r="E365" s="21">
        <v>38</v>
      </c>
      <c r="F365" s="21">
        <v>23.426843000000002</v>
      </c>
      <c r="G365" s="1">
        <f t="shared" si="59"/>
        <v>536368334.65082169</v>
      </c>
      <c r="H365" s="2">
        <v>-0.23</v>
      </c>
      <c r="I365" s="1">
        <f t="shared" si="60"/>
        <v>10800019.065123405</v>
      </c>
      <c r="K365" s="3">
        <f t="shared" si="54"/>
        <v>1.1037951213199235</v>
      </c>
      <c r="L365" s="1">
        <f t="shared" si="61"/>
        <v>11921008.354245376</v>
      </c>
    </row>
    <row r="366" spans="1:12" outlineLevel="2" x14ac:dyDescent="0.2">
      <c r="A366" t="s">
        <v>10</v>
      </c>
      <c r="B366">
        <v>1997</v>
      </c>
      <c r="C366">
        <v>25.5</v>
      </c>
      <c r="D366" s="1">
        <v>13676890.98</v>
      </c>
      <c r="E366" s="21">
        <v>38</v>
      </c>
      <c r="F366" s="21">
        <v>22.871535999999999</v>
      </c>
      <c r="G366" s="1">
        <f t="shared" si="59"/>
        <v>312811504.41714525</v>
      </c>
      <c r="H366" s="2">
        <v>-0.23</v>
      </c>
      <c r="I366" s="1">
        <f t="shared" si="60"/>
        <v>6697361.420318719</v>
      </c>
      <c r="K366" s="3">
        <f t="shared" si="54"/>
        <v>1.1037951213199235</v>
      </c>
      <c r="L366" s="1">
        <f t="shared" si="61"/>
        <v>7392514.8614640757</v>
      </c>
    </row>
    <row r="367" spans="1:12" outlineLevel="2" x14ac:dyDescent="0.2">
      <c r="A367" t="s">
        <v>10</v>
      </c>
      <c r="B367">
        <v>1996</v>
      </c>
      <c r="C367">
        <v>26.5</v>
      </c>
      <c r="D367" s="1">
        <v>15744857.869999999</v>
      </c>
      <c r="E367" s="21">
        <v>38</v>
      </c>
      <c r="F367" s="21">
        <v>22.321466999999998</v>
      </c>
      <c r="G367" s="1">
        <f t="shared" si="59"/>
        <v>351448325.36489522</v>
      </c>
      <c r="H367" s="2">
        <v>-0.23</v>
      </c>
      <c r="I367" s="1">
        <f t="shared" si="60"/>
        <v>7990347.8064468103</v>
      </c>
      <c r="K367" s="3">
        <f t="shared" si="54"/>
        <v>1.1037951213199235</v>
      </c>
      <c r="L367" s="1">
        <f t="shared" si="61"/>
        <v>8819706.9264053423</v>
      </c>
    </row>
    <row r="368" spans="1:12" outlineLevel="2" x14ac:dyDescent="0.2">
      <c r="A368" t="s">
        <v>10</v>
      </c>
      <c r="B368">
        <v>1995</v>
      </c>
      <c r="C368">
        <v>27.5</v>
      </c>
      <c r="D368" s="1">
        <v>13596343.65</v>
      </c>
      <c r="E368" s="21">
        <v>38</v>
      </c>
      <c r="F368" s="21">
        <v>21.776674</v>
      </c>
      <c r="G368" s="1">
        <f t="shared" si="59"/>
        <v>296083143.2580201</v>
      </c>
      <c r="H368" s="2">
        <v>-0.23</v>
      </c>
      <c r="I368" s="1">
        <f t="shared" si="60"/>
        <v>7139758.8419377701</v>
      </c>
      <c r="K368" s="3">
        <f t="shared" si="54"/>
        <v>1.1037951213199235</v>
      </c>
      <c r="L368" s="1">
        <f t="shared" si="61"/>
        <v>7880830.9771316973</v>
      </c>
    </row>
    <row r="369" spans="1:12" outlineLevel="2" x14ac:dyDescent="0.2">
      <c r="A369" t="s">
        <v>10</v>
      </c>
      <c r="B369">
        <v>1994</v>
      </c>
      <c r="C369">
        <v>28.5</v>
      </c>
      <c r="D369" s="1">
        <v>15720120.91</v>
      </c>
      <c r="E369" s="21">
        <v>38</v>
      </c>
      <c r="F369" s="21">
        <v>21.237213000000001</v>
      </c>
      <c r="G369" s="1">
        <f t="shared" si="59"/>
        <v>333851556.15142387</v>
      </c>
      <c r="H369" s="2">
        <v>-0.23</v>
      </c>
      <c r="I369" s="1">
        <f t="shared" si="60"/>
        <v>8529500.9807144385</v>
      </c>
      <c r="K369" s="3">
        <f t="shared" si="54"/>
        <v>1.1037951213199235</v>
      </c>
      <c r="L369" s="1">
        <f t="shared" si="61"/>
        <v>9414821.5698061008</v>
      </c>
    </row>
    <row r="370" spans="1:12" outlineLevel="2" x14ac:dyDescent="0.2">
      <c r="A370" t="s">
        <v>10</v>
      </c>
      <c r="B370">
        <v>1993</v>
      </c>
      <c r="C370">
        <v>29.5</v>
      </c>
      <c r="D370" s="1">
        <v>16438681.449999999</v>
      </c>
      <c r="E370" s="21">
        <v>38</v>
      </c>
      <c r="F370" s="21">
        <v>20.703634999999998</v>
      </c>
      <c r="G370" s="1">
        <f t="shared" si="59"/>
        <v>340340460.62207073</v>
      </c>
      <c r="H370" s="2">
        <v>-0.23</v>
      </c>
      <c r="I370" s="1">
        <f t="shared" si="60"/>
        <v>9203294.8528382368</v>
      </c>
      <c r="K370" s="3">
        <f t="shared" si="54"/>
        <v>1.1037951213199235</v>
      </c>
      <c r="L370" s="1">
        <f t="shared" si="61"/>
        <v>10158551.958631609</v>
      </c>
    </row>
    <row r="371" spans="1:12" outlineLevel="2" x14ac:dyDescent="0.2">
      <c r="A371" t="s">
        <v>10</v>
      </c>
      <c r="B371">
        <v>1992</v>
      </c>
      <c r="C371">
        <v>30.5</v>
      </c>
      <c r="D371" s="1">
        <v>12928984.17</v>
      </c>
      <c r="E371" s="21">
        <v>38</v>
      </c>
      <c r="F371" s="21">
        <v>20.175689999999999</v>
      </c>
      <c r="G371" s="1">
        <f t="shared" ref="G371:G402" si="62">D371*F371</f>
        <v>260851176.6288273</v>
      </c>
      <c r="H371" s="2">
        <v>-0.23</v>
      </c>
      <c r="I371" s="1">
        <f t="shared" si="52"/>
        <v>7459309.8119037487</v>
      </c>
      <c r="K371" s="3">
        <f t="shared" si="54"/>
        <v>1.1037951213199235</v>
      </c>
      <c r="L371" s="1">
        <f t="shared" si="55"/>
        <v>8233549.7787931943</v>
      </c>
    </row>
    <row r="372" spans="1:12" outlineLevel="2" x14ac:dyDescent="0.2">
      <c r="A372" t="s">
        <v>10</v>
      </c>
      <c r="B372">
        <v>1991</v>
      </c>
      <c r="C372">
        <v>31.5</v>
      </c>
      <c r="D372" s="1">
        <v>15303740.6</v>
      </c>
      <c r="E372" s="21">
        <v>38</v>
      </c>
      <c r="F372" s="21">
        <v>19.653596</v>
      </c>
      <c r="G372" s="1">
        <f t="shared" si="62"/>
        <v>300773535.0411976</v>
      </c>
      <c r="H372" s="2">
        <v>-0.23</v>
      </c>
      <c r="I372" s="1">
        <f t="shared" si="52"/>
        <v>9088036.5142980777</v>
      </c>
      <c r="K372" s="3">
        <f t="shared" si="54"/>
        <v>1.1037951213199235</v>
      </c>
      <c r="L372" s="1">
        <f t="shared" si="55"/>
        <v>10031330.366859542</v>
      </c>
    </row>
    <row r="373" spans="1:12" outlineLevel="2" x14ac:dyDescent="0.2">
      <c r="A373" t="s">
        <v>10</v>
      </c>
      <c r="B373">
        <v>1990</v>
      </c>
      <c r="C373">
        <v>32.5</v>
      </c>
      <c r="D373" s="1">
        <v>13646445.529999999</v>
      </c>
      <c r="E373" s="21">
        <v>38</v>
      </c>
      <c r="F373" s="21">
        <v>19.137599999999999</v>
      </c>
      <c r="G373" s="1">
        <f t="shared" si="62"/>
        <v>261160215.97492796</v>
      </c>
      <c r="H373" s="2">
        <v>-0.23</v>
      </c>
      <c r="I373" s="1">
        <f t="shared" si="52"/>
        <v>8331784.1690273304</v>
      </c>
      <c r="K373" s="3">
        <f t="shared" ref="K373:K404" si="63">$L$938</f>
        <v>1.1037951213199235</v>
      </c>
      <c r="L373" s="1">
        <f t="shared" si="55"/>
        <v>9196582.7176629398</v>
      </c>
    </row>
    <row r="374" spans="1:12" outlineLevel="2" x14ac:dyDescent="0.2">
      <c r="A374" t="s">
        <v>10</v>
      </c>
      <c r="B374">
        <v>1989</v>
      </c>
      <c r="C374">
        <v>33.5</v>
      </c>
      <c r="D374" s="1">
        <v>13284887.609999999</v>
      </c>
      <c r="E374" s="21">
        <v>38</v>
      </c>
      <c r="F374" s="21">
        <v>18.627513</v>
      </c>
      <c r="G374" s="1">
        <f t="shared" si="62"/>
        <v>247464416.65881392</v>
      </c>
      <c r="H374" s="2">
        <v>-0.23</v>
      </c>
      <c r="I374" s="1">
        <f t="shared" si="52"/>
        <v>8330379.3263436537</v>
      </c>
      <c r="K374" s="3">
        <f t="shared" si="63"/>
        <v>1.1037951213199235</v>
      </c>
      <c r="L374" s="1">
        <f t="shared" si="55"/>
        <v>9195032.0591624752</v>
      </c>
    </row>
    <row r="375" spans="1:12" outlineLevel="2" x14ac:dyDescent="0.2">
      <c r="A375" t="s">
        <v>10</v>
      </c>
      <c r="B375">
        <v>1988</v>
      </c>
      <c r="C375">
        <v>34.5</v>
      </c>
      <c r="D375" s="1">
        <v>12074775.039999999</v>
      </c>
      <c r="E375" s="21">
        <v>38</v>
      </c>
      <c r="F375" s="21">
        <v>18.123588999999999</v>
      </c>
      <c r="G375" s="1">
        <f t="shared" si="62"/>
        <v>218838260.09241852</v>
      </c>
      <c r="H375" s="2">
        <v>-0.23</v>
      </c>
      <c r="I375" s="1">
        <f t="shared" si="52"/>
        <v>7768524.3541032923</v>
      </c>
      <c r="K375" s="3">
        <f t="shared" si="63"/>
        <v>1.1037951213199235</v>
      </c>
      <c r="L375" s="1">
        <f t="shared" si="55"/>
        <v>8574859.2819142248</v>
      </c>
    </row>
    <row r="376" spans="1:12" outlineLevel="2" x14ac:dyDescent="0.2">
      <c r="A376" t="s">
        <v>10</v>
      </c>
      <c r="B376">
        <v>1987</v>
      </c>
      <c r="C376">
        <v>35.5</v>
      </c>
      <c r="D376" s="1">
        <v>11984236.300000001</v>
      </c>
      <c r="E376" s="21">
        <v>38</v>
      </c>
      <c r="F376" s="21">
        <v>17.625799000000001</v>
      </c>
      <c r="G376" s="1">
        <f t="shared" si="62"/>
        <v>211231740.19230372</v>
      </c>
      <c r="H376" s="2">
        <v>-0.23</v>
      </c>
      <c r="I376" s="1">
        <f t="shared" si="52"/>
        <v>7903372.7427754337</v>
      </c>
      <c r="K376" s="3">
        <f t="shared" si="63"/>
        <v>1.1037951213199235</v>
      </c>
      <c r="L376" s="1">
        <f t="shared" si="55"/>
        <v>8723704.2754483875</v>
      </c>
    </row>
    <row r="377" spans="1:12" outlineLevel="2" x14ac:dyDescent="0.2">
      <c r="A377" t="s">
        <v>10</v>
      </c>
      <c r="B377">
        <v>1986</v>
      </c>
      <c r="C377">
        <v>36.5</v>
      </c>
      <c r="D377" s="1">
        <v>10514318.91</v>
      </c>
      <c r="E377" s="21">
        <v>38</v>
      </c>
      <c r="F377" s="21">
        <v>17.134018999999999</v>
      </c>
      <c r="G377" s="1">
        <f t="shared" si="62"/>
        <v>180152539.97599927</v>
      </c>
      <c r="H377" s="2">
        <v>-0.23</v>
      </c>
      <c r="I377" s="1">
        <f t="shared" si="52"/>
        <v>7101358.9916558126</v>
      </c>
      <c r="K377" s="3">
        <f t="shared" si="63"/>
        <v>1.1037951213199235</v>
      </c>
      <c r="L377" s="1">
        <f t="shared" si="55"/>
        <v>7838445.4097310575</v>
      </c>
    </row>
    <row r="378" spans="1:12" outlineLevel="2" x14ac:dyDescent="0.2">
      <c r="A378" t="s">
        <v>10</v>
      </c>
      <c r="B378">
        <v>1985</v>
      </c>
      <c r="C378">
        <v>37.5</v>
      </c>
      <c r="D378" s="1">
        <v>14512417.6</v>
      </c>
      <c r="E378" s="21">
        <v>38</v>
      </c>
      <c r="F378" s="21">
        <v>16.648491</v>
      </c>
      <c r="G378" s="1">
        <f t="shared" si="62"/>
        <v>241609853.80184159</v>
      </c>
      <c r="H378" s="2">
        <v>-0.23</v>
      </c>
      <c r="I378" s="1">
        <f t="shared" si="52"/>
        <v>10029744.16967723</v>
      </c>
      <c r="K378" s="3">
        <f t="shared" si="63"/>
        <v>1.1037951213199235</v>
      </c>
      <c r="L378" s="1">
        <f t="shared" si="55"/>
        <v>11070782.682576673</v>
      </c>
    </row>
    <row r="379" spans="1:12" outlineLevel="2" x14ac:dyDescent="0.2">
      <c r="A379" t="s">
        <v>10</v>
      </c>
      <c r="B379">
        <v>1984</v>
      </c>
      <c r="C379">
        <v>38.5</v>
      </c>
      <c r="D379" s="1">
        <v>18158005.219999999</v>
      </c>
      <c r="E379" s="21">
        <v>38</v>
      </c>
      <c r="F379" s="21">
        <v>16.168977999999999</v>
      </c>
      <c r="G379" s="1">
        <f t="shared" si="62"/>
        <v>293596386.92606515</v>
      </c>
      <c r="H379" s="2">
        <v>-0.23</v>
      </c>
      <c r="I379" s="1">
        <f t="shared" si="52"/>
        <v>12831094.949045787</v>
      </c>
      <c r="K379" s="3">
        <f t="shared" si="63"/>
        <v>1.1037951213199235</v>
      </c>
      <c r="L379" s="1">
        <f t="shared" si="55"/>
        <v>14162900.005949453</v>
      </c>
    </row>
    <row r="380" spans="1:12" outlineLevel="2" x14ac:dyDescent="0.2">
      <c r="A380" t="s">
        <v>10</v>
      </c>
      <c r="B380">
        <v>1983</v>
      </c>
      <c r="C380">
        <v>39.5</v>
      </c>
      <c r="D380" s="1">
        <v>11490066.449999999</v>
      </c>
      <c r="E380" s="21">
        <v>38</v>
      </c>
      <c r="F380" s="21">
        <v>15.695441000000001</v>
      </c>
      <c r="G380" s="1">
        <f t="shared" si="62"/>
        <v>180341660.05205444</v>
      </c>
      <c r="H380" s="2">
        <v>-0.23</v>
      </c>
      <c r="I380" s="1">
        <f t="shared" si="52"/>
        <v>8295406.9476045528</v>
      </c>
      <c r="K380" s="3">
        <f t="shared" si="63"/>
        <v>1.1037951213199235</v>
      </c>
      <c r="L380" s="1">
        <f t="shared" si="55"/>
        <v>9156429.7181293033</v>
      </c>
    </row>
    <row r="381" spans="1:12" outlineLevel="2" x14ac:dyDescent="0.2">
      <c r="A381" t="s">
        <v>10</v>
      </c>
      <c r="B381">
        <v>1982</v>
      </c>
      <c r="C381">
        <v>40.5</v>
      </c>
      <c r="D381" s="1">
        <v>10412420.699999999</v>
      </c>
      <c r="E381" s="21">
        <v>38</v>
      </c>
      <c r="F381" s="21">
        <v>15.227964</v>
      </c>
      <c r="G381" s="1">
        <f t="shared" si="62"/>
        <v>158559967.57245478</v>
      </c>
      <c r="H381" s="2">
        <v>-0.23</v>
      </c>
      <c r="I381" s="1">
        <f t="shared" si="52"/>
        <v>7674941.6685231728</v>
      </c>
      <c r="K381" s="3">
        <f t="shared" si="63"/>
        <v>1.1037951213199235</v>
      </c>
      <c r="L381" s="1">
        <f t="shared" si="55"/>
        <v>8471563.1701308712</v>
      </c>
    </row>
    <row r="382" spans="1:12" outlineLevel="2" x14ac:dyDescent="0.2">
      <c r="A382" s="16" t="s">
        <v>10</v>
      </c>
      <c r="B382">
        <v>1981</v>
      </c>
      <c r="C382">
        <v>41.5</v>
      </c>
      <c r="D382" s="1">
        <v>12306142.789999999</v>
      </c>
      <c r="E382" s="21">
        <v>38</v>
      </c>
      <c r="F382" s="21">
        <v>14.766285999999999</v>
      </c>
      <c r="G382" s="1">
        <f t="shared" si="62"/>
        <v>181716023.9939779</v>
      </c>
      <c r="H382" s="2">
        <v>-0.23</v>
      </c>
      <c r="I382" s="1">
        <f t="shared" si="52"/>
        <v>9254694.8550528195</v>
      </c>
      <c r="K382" s="3">
        <f t="shared" si="63"/>
        <v>1.1037951213199235</v>
      </c>
      <c r="L382" s="1">
        <f t="shared" si="55"/>
        <v>10215287.030311899</v>
      </c>
    </row>
    <row r="383" spans="1:12" outlineLevel="2" x14ac:dyDescent="0.2">
      <c r="A383" t="s">
        <v>10</v>
      </c>
      <c r="B383">
        <v>1980</v>
      </c>
      <c r="C383">
        <v>42.5</v>
      </c>
      <c r="D383" s="1">
        <v>7584294.2699999996</v>
      </c>
      <c r="E383" s="21">
        <v>38</v>
      </c>
      <c r="F383" s="21">
        <v>14.310385999999999</v>
      </c>
      <c r="G383" s="1">
        <f t="shared" si="62"/>
        <v>108534178.54128821</v>
      </c>
      <c r="H383" s="2">
        <v>-0.23</v>
      </c>
      <c r="I383" s="1">
        <f t="shared" si="52"/>
        <v>5815601.9624740928</v>
      </c>
      <c r="K383" s="3">
        <f t="shared" si="63"/>
        <v>1.1037951213199235</v>
      </c>
      <c r="L383" s="1">
        <f t="shared" si="55"/>
        <v>6419233.0737174768</v>
      </c>
    </row>
    <row r="384" spans="1:12" outlineLevel="2" x14ac:dyDescent="0.2">
      <c r="A384" t="s">
        <v>10</v>
      </c>
      <c r="B384">
        <v>1979</v>
      </c>
      <c r="C384">
        <v>43.5</v>
      </c>
      <c r="D384" s="1">
        <v>7359709.5700000003</v>
      </c>
      <c r="E384" s="21">
        <v>38</v>
      </c>
      <c r="F384" s="21">
        <v>13.860139999999999</v>
      </c>
      <c r="G384" s="1">
        <f t="shared" si="62"/>
        <v>102006604.99953981</v>
      </c>
      <c r="H384" s="2">
        <v>-0.23</v>
      </c>
      <c r="I384" s="1">
        <f t="shared" si="52"/>
        <v>5750650.0303254221</v>
      </c>
      <c r="K384" s="3">
        <f t="shared" si="63"/>
        <v>1.1037951213199235</v>
      </c>
      <c r="L384" s="1">
        <f t="shared" si="55"/>
        <v>6347539.447891471</v>
      </c>
    </row>
    <row r="385" spans="1:12" outlineLevel="2" x14ac:dyDescent="0.2">
      <c r="A385" t="s">
        <v>10</v>
      </c>
      <c r="B385">
        <v>1978</v>
      </c>
      <c r="C385">
        <v>44.5</v>
      </c>
      <c r="D385" s="1">
        <v>3464119.32</v>
      </c>
      <c r="E385" s="21">
        <v>38</v>
      </c>
      <c r="F385" s="21">
        <v>13.415371</v>
      </c>
      <c r="G385" s="1">
        <f t="shared" si="62"/>
        <v>46472445.866067722</v>
      </c>
      <c r="H385" s="2">
        <v>-0.23</v>
      </c>
      <c r="I385" s="1">
        <f t="shared" si="52"/>
        <v>2756627.0684614917</v>
      </c>
      <c r="K385" s="3">
        <f t="shared" si="63"/>
        <v>1.1037951213199235</v>
      </c>
      <c r="L385" s="1">
        <f t="shared" si="55"/>
        <v>3042751.5094662374</v>
      </c>
    </row>
    <row r="386" spans="1:12" outlineLevel="2" x14ac:dyDescent="0.2">
      <c r="A386" t="s">
        <v>10</v>
      </c>
      <c r="B386">
        <v>1977</v>
      </c>
      <c r="C386">
        <v>45.5</v>
      </c>
      <c r="D386" s="1">
        <v>2428107.11</v>
      </c>
      <c r="E386" s="21">
        <v>38</v>
      </c>
      <c r="F386" s="21">
        <v>12.975948000000001</v>
      </c>
      <c r="G386" s="1">
        <f t="shared" si="62"/>
        <v>31506991.597790278</v>
      </c>
      <c r="H386" s="2">
        <v>-0.23</v>
      </c>
      <c r="I386" s="1">
        <f t="shared" si="52"/>
        <v>1966740.1751609987</v>
      </c>
      <c r="K386" s="3">
        <f t="shared" si="63"/>
        <v>1.1037951213199235</v>
      </c>
      <c r="L386" s="1">
        <f t="shared" si="55"/>
        <v>2170878.2102466021</v>
      </c>
    </row>
    <row r="387" spans="1:12" outlineLevel="2" x14ac:dyDescent="0.2">
      <c r="A387" t="s">
        <v>10</v>
      </c>
      <c r="B387">
        <v>1976</v>
      </c>
      <c r="C387">
        <v>46.5</v>
      </c>
      <c r="D387" s="1">
        <v>2070093.89</v>
      </c>
      <c r="E387" s="21">
        <v>38</v>
      </c>
      <c r="F387" s="21">
        <v>12.541670999999999</v>
      </c>
      <c r="G387" s="1">
        <f t="shared" si="62"/>
        <v>25962436.507490188</v>
      </c>
      <c r="H387" s="2">
        <v>-0.23</v>
      </c>
      <c r="I387" s="1">
        <f t="shared" si="52"/>
        <v>1705852.4082733439</v>
      </c>
      <c r="K387" s="3">
        <f t="shared" si="63"/>
        <v>1.1037951213199235</v>
      </c>
      <c r="L387" s="1">
        <f t="shared" si="55"/>
        <v>1882911.5659439594</v>
      </c>
    </row>
    <row r="388" spans="1:12" outlineLevel="2" x14ac:dyDescent="0.2">
      <c r="A388" t="s">
        <v>10</v>
      </c>
      <c r="B388">
        <v>1975</v>
      </c>
      <c r="C388">
        <v>47.5</v>
      </c>
      <c r="D388" s="1">
        <v>3073556.78</v>
      </c>
      <c r="E388" s="21">
        <v>38</v>
      </c>
      <c r="F388" s="21">
        <v>12.112387999999999</v>
      </c>
      <c r="G388" s="1">
        <f t="shared" si="62"/>
        <v>37228112.259390637</v>
      </c>
      <c r="H388" s="2">
        <v>-0.23</v>
      </c>
      <c r="I388" s="1">
        <f t="shared" si="52"/>
        <v>2575459.6267934078</v>
      </c>
      <c r="K388" s="3">
        <f t="shared" si="63"/>
        <v>1.1037951213199235</v>
      </c>
      <c r="L388" s="1">
        <f t="shared" si="55"/>
        <v>2842779.7712109946</v>
      </c>
    </row>
    <row r="389" spans="1:12" outlineLevel="2" x14ac:dyDescent="0.2">
      <c r="A389" t="s">
        <v>10</v>
      </c>
      <c r="B389">
        <v>1974</v>
      </c>
      <c r="C389">
        <v>48.5</v>
      </c>
      <c r="D389" s="1">
        <v>2730715.22</v>
      </c>
      <c r="E389" s="21">
        <v>38</v>
      </c>
      <c r="F389" s="21">
        <v>11.687764</v>
      </c>
      <c r="G389" s="1">
        <f t="shared" si="62"/>
        <v>31915955.04256808</v>
      </c>
      <c r="H389" s="2">
        <v>-0.23</v>
      </c>
      <c r="I389" s="1">
        <f t="shared" si="52"/>
        <v>2325710.6494852966</v>
      </c>
      <c r="K389" s="3">
        <f t="shared" si="63"/>
        <v>1.1037951213199235</v>
      </c>
      <c r="L389" s="1">
        <f t="shared" si="55"/>
        <v>2567108.0685036611</v>
      </c>
    </row>
    <row r="390" spans="1:12" outlineLevel="2" x14ac:dyDescent="0.2">
      <c r="A390" t="s">
        <v>10</v>
      </c>
      <c r="B390">
        <v>1973</v>
      </c>
      <c r="C390">
        <v>49.5</v>
      </c>
      <c r="D390" s="1">
        <v>2325138.9500000002</v>
      </c>
      <c r="E390" s="21">
        <v>38</v>
      </c>
      <c r="F390" s="21">
        <v>11.267671</v>
      </c>
      <c r="G390" s="1">
        <f t="shared" si="62"/>
        <v>26198900.717885453</v>
      </c>
      <c r="H390" s="2">
        <v>-0.23</v>
      </c>
      <c r="I390" s="1">
        <f t="shared" si="52"/>
        <v>2011903.8589473923</v>
      </c>
      <c r="K390" s="3">
        <f t="shared" si="63"/>
        <v>1.1037951213199235</v>
      </c>
      <c r="L390" s="1">
        <f t="shared" si="55"/>
        <v>2220729.6640708591</v>
      </c>
    </row>
    <row r="391" spans="1:12" outlineLevel="2" x14ac:dyDescent="0.2">
      <c r="A391" t="s">
        <v>10</v>
      </c>
      <c r="B391">
        <v>1972</v>
      </c>
      <c r="C391">
        <v>50.5</v>
      </c>
      <c r="D391" s="1">
        <v>2600528.14</v>
      </c>
      <c r="E391" s="21">
        <v>38</v>
      </c>
      <c r="F391" s="21">
        <v>10.851829</v>
      </c>
      <c r="G391" s="1">
        <f t="shared" si="62"/>
        <v>28220486.684968062</v>
      </c>
      <c r="H391" s="2">
        <v>-0.23</v>
      </c>
      <c r="I391" s="1">
        <f t="shared" ref="I391:I415" si="64">D391*(1-F391/E391)*(1-H391)</f>
        <v>2285197.0168707706</v>
      </c>
      <c r="K391" s="3">
        <f t="shared" si="63"/>
        <v>1.1037951213199235</v>
      </c>
      <c r="L391" s="1">
        <f t="shared" si="55"/>
        <v>2522389.3184767994</v>
      </c>
    </row>
    <row r="392" spans="1:12" outlineLevel="2" x14ac:dyDescent="0.2">
      <c r="A392" t="s">
        <v>10</v>
      </c>
      <c r="B392">
        <v>1971</v>
      </c>
      <c r="C392">
        <v>51.5</v>
      </c>
      <c r="D392" s="1">
        <v>1574484.17</v>
      </c>
      <c r="E392" s="21">
        <v>38</v>
      </c>
      <c r="F392" s="21">
        <v>10.439802999999999</v>
      </c>
      <c r="G392" s="1">
        <f t="shared" si="62"/>
        <v>16437304.561418509</v>
      </c>
      <c r="H392" s="2">
        <v>-0.23</v>
      </c>
      <c r="I392" s="1">
        <f t="shared" si="64"/>
        <v>1404565.9340856641</v>
      </c>
      <c r="K392" s="3">
        <f t="shared" si="63"/>
        <v>1.1037951213199235</v>
      </c>
      <c r="L392" s="1">
        <f t="shared" si="55"/>
        <v>1550353.0256159173</v>
      </c>
    </row>
    <row r="393" spans="1:12" outlineLevel="2" x14ac:dyDescent="0.2">
      <c r="A393" t="s">
        <v>10</v>
      </c>
      <c r="B393">
        <v>1970</v>
      </c>
      <c r="C393">
        <v>52.5</v>
      </c>
      <c r="D393" s="1">
        <v>1388555.82</v>
      </c>
      <c r="E393" s="21">
        <v>38</v>
      </c>
      <c r="F393" s="21">
        <v>10.031497999999999</v>
      </c>
      <c r="G393" s="1">
        <f t="shared" si="62"/>
        <v>13929294.93121836</v>
      </c>
      <c r="H393" s="2">
        <v>-0.23</v>
      </c>
      <c r="I393" s="1">
        <f t="shared" si="64"/>
        <v>1257054.3753000372</v>
      </c>
      <c r="K393" s="3">
        <f t="shared" si="63"/>
        <v>1.1037951213199235</v>
      </c>
      <c r="L393" s="1">
        <f t="shared" si="55"/>
        <v>1387530.4866900453</v>
      </c>
    </row>
    <row r="394" spans="1:12" outlineLevel="2" x14ac:dyDescent="0.2">
      <c r="A394" t="s">
        <v>10</v>
      </c>
      <c r="B394">
        <v>1969</v>
      </c>
      <c r="C394">
        <v>53.5</v>
      </c>
      <c r="D394" s="1">
        <v>1083352.99</v>
      </c>
      <c r="E394" s="21">
        <v>38</v>
      </c>
      <c r="F394" s="21">
        <v>9.6263620000000003</v>
      </c>
      <c r="G394" s="1">
        <f t="shared" si="62"/>
        <v>10428748.05552238</v>
      </c>
      <c r="H394" s="2">
        <v>-0.23</v>
      </c>
      <c r="I394" s="1">
        <f t="shared" si="64"/>
        <v>994962.0695870386</v>
      </c>
      <c r="K394" s="3">
        <f t="shared" si="63"/>
        <v>1.1037951213199235</v>
      </c>
      <c r="L394" s="1">
        <f t="shared" si="55"/>
        <v>1098234.2783085476</v>
      </c>
    </row>
    <row r="395" spans="1:12" outlineLevel="2" x14ac:dyDescent="0.2">
      <c r="A395" t="s">
        <v>10</v>
      </c>
      <c r="B395">
        <v>1968</v>
      </c>
      <c r="C395">
        <v>54.5</v>
      </c>
      <c r="D395" s="1">
        <v>1075957.75</v>
      </c>
      <c r="E395" s="21">
        <v>38</v>
      </c>
      <c r="F395" s="21">
        <v>9.2240269999999995</v>
      </c>
      <c r="G395" s="1">
        <f t="shared" si="62"/>
        <v>9924663.3368592486</v>
      </c>
      <c r="H395" s="2">
        <v>-0.23</v>
      </c>
      <c r="I395" s="1">
        <f t="shared" si="64"/>
        <v>1002182.3508069243</v>
      </c>
      <c r="K395" s="3">
        <f t="shared" si="63"/>
        <v>1.1037951213199235</v>
      </c>
      <c r="L395" s="1">
        <f t="shared" si="55"/>
        <v>1106203.9894936152</v>
      </c>
    </row>
    <row r="396" spans="1:12" outlineLevel="2" x14ac:dyDescent="0.2">
      <c r="A396" t="s">
        <v>10</v>
      </c>
      <c r="B396">
        <v>1967</v>
      </c>
      <c r="C396">
        <v>55.5</v>
      </c>
      <c r="D396" s="1">
        <v>1008830.1</v>
      </c>
      <c r="E396" s="21">
        <v>38</v>
      </c>
      <c r="F396" s="21">
        <v>8.8243259999999992</v>
      </c>
      <c r="G396" s="1">
        <f t="shared" si="62"/>
        <v>8902245.6810125988</v>
      </c>
      <c r="H396" s="2">
        <v>-0.23</v>
      </c>
      <c r="I396" s="1">
        <f t="shared" si="64"/>
        <v>952709.38648301305</v>
      </c>
      <c r="K396" s="3">
        <f t="shared" si="63"/>
        <v>1.1037951213199235</v>
      </c>
      <c r="L396" s="1">
        <f t="shared" si="55"/>
        <v>1051595.9728356474</v>
      </c>
    </row>
    <row r="397" spans="1:12" outlineLevel="2" x14ac:dyDescent="0.2">
      <c r="A397" t="s">
        <v>10</v>
      </c>
      <c r="B397">
        <v>1966</v>
      </c>
      <c r="C397">
        <v>56.5</v>
      </c>
      <c r="D397" s="1">
        <v>707809.91</v>
      </c>
      <c r="E397" s="21">
        <v>38</v>
      </c>
      <c r="F397" s="21">
        <v>8.4262589999999999</v>
      </c>
      <c r="G397" s="1">
        <f t="shared" si="62"/>
        <v>5964189.6244266899</v>
      </c>
      <c r="H397" s="2">
        <v>-0.23</v>
      </c>
      <c r="I397" s="1">
        <f t="shared" si="64"/>
        <v>677554.78829882026</v>
      </c>
      <c r="K397" s="3">
        <f t="shared" si="63"/>
        <v>1.1037951213199235</v>
      </c>
      <c r="L397" s="1">
        <f t="shared" si="55"/>
        <v>747881.6697511914</v>
      </c>
    </row>
    <row r="398" spans="1:12" outlineLevel="2" x14ac:dyDescent="0.2">
      <c r="A398" t="s">
        <v>10</v>
      </c>
      <c r="B398">
        <v>1965</v>
      </c>
      <c r="C398">
        <v>57.5</v>
      </c>
      <c r="D398" s="1">
        <v>565528.09</v>
      </c>
      <c r="E398" s="21">
        <v>38</v>
      </c>
      <c r="F398" s="21">
        <v>8.0297330000000002</v>
      </c>
      <c r="G398" s="1">
        <f t="shared" si="62"/>
        <v>4541039.5666999696</v>
      </c>
      <c r="H398" s="2">
        <v>-0.23</v>
      </c>
      <c r="I398" s="1">
        <f t="shared" si="64"/>
        <v>548613.26998839574</v>
      </c>
      <c r="K398" s="3">
        <f t="shared" si="63"/>
        <v>1.1037951213199235</v>
      </c>
      <c r="L398" s="1">
        <f t="shared" si="55"/>
        <v>605556.65090456128</v>
      </c>
    </row>
    <row r="399" spans="1:12" outlineLevel="2" x14ac:dyDescent="0.2">
      <c r="A399" t="s">
        <v>10</v>
      </c>
      <c r="B399">
        <v>1964</v>
      </c>
      <c r="C399">
        <v>58.5</v>
      </c>
      <c r="D399" s="1">
        <v>384554.65</v>
      </c>
      <c r="E399" s="21">
        <v>38</v>
      </c>
      <c r="F399" s="21">
        <v>7.6342470000000002</v>
      </c>
      <c r="G399" s="1">
        <f t="shared" si="62"/>
        <v>2935785.1830985504</v>
      </c>
      <c r="H399" s="2">
        <v>-0.23</v>
      </c>
      <c r="I399" s="1">
        <f t="shared" si="64"/>
        <v>377975.48857338907</v>
      </c>
      <c r="K399" s="3">
        <f t="shared" si="63"/>
        <v>1.1037951213199235</v>
      </c>
      <c r="L399" s="1">
        <f t="shared" si="55"/>
        <v>417207.50026582135</v>
      </c>
    </row>
    <row r="400" spans="1:12" outlineLevel="2" x14ac:dyDescent="0.2">
      <c r="A400" t="s">
        <v>10</v>
      </c>
      <c r="B400">
        <v>1963</v>
      </c>
      <c r="C400">
        <v>59.5</v>
      </c>
      <c r="D400" s="1">
        <v>351996.52</v>
      </c>
      <c r="E400" s="21">
        <v>38</v>
      </c>
      <c r="F400" s="21">
        <v>7.2385210000000004</v>
      </c>
      <c r="G400" s="1">
        <f t="shared" si="62"/>
        <v>2547934.2019469202</v>
      </c>
      <c r="H400" s="2">
        <v>-0.23</v>
      </c>
      <c r="I400" s="1">
        <f t="shared" si="64"/>
        <v>350483.11253698129</v>
      </c>
      <c r="K400" s="3">
        <f t="shared" si="63"/>
        <v>1.1037951213199235</v>
      </c>
      <c r="L400" s="1">
        <f t="shared" si="55"/>
        <v>386861.54972334165</v>
      </c>
    </row>
    <row r="401" spans="1:12" outlineLevel="2" x14ac:dyDescent="0.2">
      <c r="A401" t="s">
        <v>10</v>
      </c>
      <c r="B401">
        <v>1962</v>
      </c>
      <c r="C401">
        <v>60.5</v>
      </c>
      <c r="D401" s="1">
        <v>275234.52</v>
      </c>
      <c r="E401" s="21">
        <v>38</v>
      </c>
      <c r="F401" s="21">
        <v>6.8426039999999997</v>
      </c>
      <c r="G401" s="1">
        <f t="shared" si="62"/>
        <v>1883320.8274900801</v>
      </c>
      <c r="H401" s="2">
        <v>-0.23</v>
      </c>
      <c r="I401" s="1">
        <f t="shared" si="64"/>
        <v>277578.3380786106</v>
      </c>
      <c r="K401" s="3">
        <f t="shared" si="63"/>
        <v>1.1037951213199235</v>
      </c>
      <c r="L401" s="1">
        <f t="shared" si="55"/>
        <v>306389.61535526271</v>
      </c>
    </row>
    <row r="402" spans="1:12" outlineLevel="2" x14ac:dyDescent="0.2">
      <c r="A402" t="s">
        <v>10</v>
      </c>
      <c r="B402">
        <v>1961</v>
      </c>
      <c r="C402">
        <v>61.5</v>
      </c>
      <c r="D402" s="1">
        <v>254607.88</v>
      </c>
      <c r="E402" s="21">
        <v>38</v>
      </c>
      <c r="F402" s="21">
        <v>6.4453610000000001</v>
      </c>
      <c r="G402" s="1">
        <f t="shared" si="62"/>
        <v>1641039.7000446802</v>
      </c>
      <c r="H402" s="2">
        <v>-0.23</v>
      </c>
      <c r="I402" s="1">
        <f t="shared" si="64"/>
        <v>260049.82842486957</v>
      </c>
      <c r="K402" s="3">
        <f t="shared" si="63"/>
        <v>1.1037951213199235</v>
      </c>
      <c r="L402" s="1">
        <f t="shared" si="55"/>
        <v>287041.73191545421</v>
      </c>
    </row>
    <row r="403" spans="1:12" outlineLevel="2" x14ac:dyDescent="0.2">
      <c r="A403" t="s">
        <v>10</v>
      </c>
      <c r="B403">
        <v>1960</v>
      </c>
      <c r="C403">
        <v>62.5</v>
      </c>
      <c r="D403" s="1">
        <v>245100.96</v>
      </c>
      <c r="E403" s="21">
        <v>38</v>
      </c>
      <c r="F403" s="21">
        <v>6.0457200000000002</v>
      </c>
      <c r="G403" s="1">
        <f t="shared" ref="G403:G415" si="65">D403*F403</f>
        <v>1481811.7758911999</v>
      </c>
      <c r="H403" s="2">
        <v>-0.23</v>
      </c>
      <c r="I403" s="1">
        <f t="shared" si="64"/>
        <v>253510.27331720589</v>
      </c>
      <c r="K403" s="3">
        <f t="shared" si="63"/>
        <v>1.1037951213199235</v>
      </c>
      <c r="L403" s="1">
        <f t="shared" si="55"/>
        <v>279823.40289201227</v>
      </c>
    </row>
    <row r="404" spans="1:12" outlineLevel="2" x14ac:dyDescent="0.2">
      <c r="A404" t="s">
        <v>10</v>
      </c>
      <c r="B404">
        <v>1959</v>
      </c>
      <c r="C404">
        <v>63.5</v>
      </c>
      <c r="D404" s="1">
        <v>192781.29</v>
      </c>
      <c r="E404" s="21">
        <v>38</v>
      </c>
      <c r="F404" s="21">
        <v>5.6434699999999998</v>
      </c>
      <c r="G404" s="1">
        <f t="shared" si="65"/>
        <v>1087955.4266762999</v>
      </c>
      <c r="H404" s="2">
        <v>-0.23</v>
      </c>
      <c r="I404" s="1">
        <f t="shared" si="64"/>
        <v>201905.5873628461</v>
      </c>
      <c r="K404" s="3">
        <f t="shared" si="63"/>
        <v>1.1037951213199235</v>
      </c>
      <c r="L404" s="1">
        <f t="shared" si="55"/>
        <v>222862.40229834314</v>
      </c>
    </row>
    <row r="405" spans="1:12" outlineLevel="2" x14ac:dyDescent="0.2">
      <c r="A405" t="s">
        <v>10</v>
      </c>
      <c r="B405">
        <v>1958</v>
      </c>
      <c r="C405">
        <v>64.5</v>
      </c>
      <c r="D405" s="1">
        <v>189189.15</v>
      </c>
      <c r="E405" s="21">
        <v>38</v>
      </c>
      <c r="F405" s="21">
        <v>5.2367160000000004</v>
      </c>
      <c r="G405" s="1">
        <f t="shared" si="65"/>
        <v>990729.84883140004</v>
      </c>
      <c r="H405" s="2">
        <v>-0.23</v>
      </c>
      <c r="I405" s="1">
        <f t="shared" si="64"/>
        <v>200634.2936036152</v>
      </c>
      <c r="K405" s="3">
        <f t="shared" ref="K405:K415" si="66">$L$938</f>
        <v>1.1037951213199235</v>
      </c>
      <c r="L405" s="1">
        <f t="shared" si="55"/>
        <v>221459.15444913958</v>
      </c>
    </row>
    <row r="406" spans="1:12" outlineLevel="2" x14ac:dyDescent="0.2">
      <c r="A406" t="s">
        <v>10</v>
      </c>
      <c r="B406">
        <v>1957</v>
      </c>
      <c r="C406">
        <v>65.5</v>
      </c>
      <c r="D406" s="1">
        <v>189574.19</v>
      </c>
      <c r="E406" s="21">
        <v>38</v>
      </c>
      <c r="F406" s="21">
        <v>4.8249019999999998</v>
      </c>
      <c r="G406" s="1">
        <f t="shared" si="65"/>
        <v>914676.88847937994</v>
      </c>
      <c r="H406" s="2">
        <v>-0.23</v>
      </c>
      <c r="I406" s="1">
        <f t="shared" si="64"/>
        <v>203569.60704658847</v>
      </c>
      <c r="K406" s="3">
        <f t="shared" si="66"/>
        <v>1.1037951213199235</v>
      </c>
      <c r="L406" s="1">
        <f t="shared" si="55"/>
        <v>224699.13910703827</v>
      </c>
    </row>
    <row r="407" spans="1:12" outlineLevel="2" x14ac:dyDescent="0.2">
      <c r="A407" t="s">
        <v>10</v>
      </c>
      <c r="B407">
        <v>1956</v>
      </c>
      <c r="C407">
        <v>66.5</v>
      </c>
      <c r="D407" s="1">
        <v>154412.57999999999</v>
      </c>
      <c r="E407" s="21">
        <v>38</v>
      </c>
      <c r="F407" s="21">
        <v>4.4074429999999998</v>
      </c>
      <c r="G407" s="1">
        <f t="shared" si="65"/>
        <v>680564.64483293996</v>
      </c>
      <c r="H407" s="2">
        <v>-0.23</v>
      </c>
      <c r="I407" s="1">
        <f t="shared" si="64"/>
        <v>167898.67042251272</v>
      </c>
      <c r="K407" s="3">
        <f t="shared" si="66"/>
        <v>1.1037951213199235</v>
      </c>
      <c r="L407" s="1">
        <f t="shared" si="55"/>
        <v>185325.73328847127</v>
      </c>
    </row>
    <row r="408" spans="1:12" outlineLevel="2" x14ac:dyDescent="0.2">
      <c r="A408" t="s">
        <v>10</v>
      </c>
      <c r="B408">
        <v>1955</v>
      </c>
      <c r="C408">
        <v>67.5</v>
      </c>
      <c r="D408" s="1">
        <v>110048.64</v>
      </c>
      <c r="E408" s="21">
        <v>38</v>
      </c>
      <c r="F408" s="21">
        <v>3.9817140000000002</v>
      </c>
      <c r="G408" s="1">
        <f t="shared" ref="G408:G413" si="67">D408*F408</f>
        <v>438182.21056896</v>
      </c>
      <c r="H408" s="2">
        <v>-0.23</v>
      </c>
      <c r="I408" s="1">
        <f t="shared" ref="I408:I413" si="68">D408*(1-F408/E408)*(1-H408)</f>
        <v>121176.56091053103</v>
      </c>
      <c r="K408" s="3">
        <f t="shared" si="66"/>
        <v>1.1037951213199235</v>
      </c>
      <c r="L408" s="1">
        <f t="shared" ref="L408:L413" si="69">IF(K408*I408&lt;D408*(1-H408),I408*K408,D408*(1-H408))</f>
        <v>133754.0967513707</v>
      </c>
    </row>
    <row r="409" spans="1:12" outlineLevel="2" x14ac:dyDescent="0.2">
      <c r="A409" t="s">
        <v>10</v>
      </c>
      <c r="B409">
        <v>1954</v>
      </c>
      <c r="C409">
        <v>68.5</v>
      </c>
      <c r="D409" s="1">
        <v>110517.32</v>
      </c>
      <c r="E409" s="21">
        <v>38</v>
      </c>
      <c r="F409" s="21">
        <v>3.5481419999999999</v>
      </c>
      <c r="G409" s="1">
        <f t="shared" si="67"/>
        <v>392131.14481944003</v>
      </c>
      <c r="H409" s="2">
        <v>-0.23</v>
      </c>
      <c r="I409" s="1">
        <f t="shared" si="68"/>
        <v>123243.63759663391</v>
      </c>
      <c r="K409" s="3">
        <f t="shared" si="66"/>
        <v>1.1037951213199235</v>
      </c>
      <c r="L409" s="1">
        <f t="shared" si="69"/>
        <v>135936.30360000001</v>
      </c>
    </row>
    <row r="410" spans="1:12" outlineLevel="2" x14ac:dyDescent="0.2">
      <c r="A410" t="s">
        <v>10</v>
      </c>
      <c r="B410">
        <v>1953</v>
      </c>
      <c r="C410">
        <v>69.5</v>
      </c>
      <c r="D410" s="1">
        <v>73884.73</v>
      </c>
      <c r="E410" s="21">
        <v>38</v>
      </c>
      <c r="F410" s="21">
        <v>3.1056020000000002</v>
      </c>
      <c r="G410" s="1">
        <f t="shared" si="67"/>
        <v>229456.56525746</v>
      </c>
      <c r="H410" s="2">
        <v>-0.23</v>
      </c>
      <c r="I410" s="1">
        <f t="shared" si="68"/>
        <v>83451.071182455897</v>
      </c>
      <c r="K410" s="3">
        <f t="shared" si="66"/>
        <v>1.1037951213199235</v>
      </c>
      <c r="L410" s="1">
        <f t="shared" si="69"/>
        <v>90878.217899999989</v>
      </c>
    </row>
    <row r="411" spans="1:12" outlineLevel="2" x14ac:dyDescent="0.2">
      <c r="A411" t="s">
        <v>10</v>
      </c>
      <c r="B411">
        <v>1952</v>
      </c>
      <c r="C411">
        <v>70.5</v>
      </c>
      <c r="D411" s="1">
        <v>42501.07</v>
      </c>
      <c r="E411" s="21">
        <v>38</v>
      </c>
      <c r="F411" s="21">
        <v>2.6531850000000001</v>
      </c>
      <c r="G411" s="1">
        <f t="shared" si="67"/>
        <v>112763.20140795001</v>
      </c>
      <c r="H411" s="2">
        <v>-0.23</v>
      </c>
      <c r="I411" s="1">
        <f t="shared" si="68"/>
        <v>48626.349317584776</v>
      </c>
      <c r="K411" s="3">
        <f t="shared" si="66"/>
        <v>1.1037951213199235</v>
      </c>
      <c r="L411" s="1">
        <f t="shared" si="69"/>
        <v>52276.316099999996</v>
      </c>
    </row>
    <row r="412" spans="1:12" outlineLevel="2" x14ac:dyDescent="0.2">
      <c r="A412" t="s">
        <v>10</v>
      </c>
      <c r="B412">
        <v>1951</v>
      </c>
      <c r="C412">
        <v>71.5</v>
      </c>
      <c r="D412" s="1">
        <v>43204.55</v>
      </c>
      <c r="E412" s="21">
        <v>38</v>
      </c>
      <c r="F412" s="21">
        <v>2.1930830000000001</v>
      </c>
      <c r="G412" s="1">
        <f t="shared" si="67"/>
        <v>94751.164127650016</v>
      </c>
      <c r="H412" s="2">
        <v>-0.23</v>
      </c>
      <c r="I412" s="1">
        <f t="shared" si="68"/>
        <v>50074.650924289228</v>
      </c>
      <c r="K412" s="3">
        <f t="shared" si="66"/>
        <v>1.1037951213199235</v>
      </c>
      <c r="L412" s="1">
        <f t="shared" si="69"/>
        <v>53141.5965</v>
      </c>
    </row>
    <row r="413" spans="1:12" outlineLevel="2" x14ac:dyDescent="0.2">
      <c r="A413" t="s">
        <v>10</v>
      </c>
      <c r="B413">
        <v>1950</v>
      </c>
      <c r="C413">
        <v>72.5</v>
      </c>
      <c r="D413" s="1">
        <v>30491.13</v>
      </c>
      <c r="E413" s="21">
        <v>38</v>
      </c>
      <c r="F413" s="21">
        <v>1.7284820000000001</v>
      </c>
      <c r="G413" s="1">
        <f t="shared" si="67"/>
        <v>52703.36936466</v>
      </c>
      <c r="H413" s="2">
        <v>-0.23</v>
      </c>
      <c r="I413" s="1">
        <f t="shared" si="68"/>
        <v>35798.165049512325</v>
      </c>
      <c r="K413" s="3">
        <f t="shared" si="66"/>
        <v>1.1037951213199235</v>
      </c>
      <c r="L413" s="1">
        <f t="shared" si="69"/>
        <v>37504.089899999999</v>
      </c>
    </row>
    <row r="414" spans="1:12" outlineLevel="2" x14ac:dyDescent="0.2">
      <c r="A414" t="s">
        <v>10</v>
      </c>
      <c r="B414">
        <v>1949</v>
      </c>
      <c r="C414">
        <v>73.5</v>
      </c>
      <c r="D414" s="1">
        <v>31143.41</v>
      </c>
      <c r="E414" s="21">
        <v>38</v>
      </c>
      <c r="F414" s="21">
        <v>1.2624850000000001</v>
      </c>
      <c r="G414" s="1">
        <f t="shared" si="65"/>
        <v>39318.087973850001</v>
      </c>
      <c r="H414" s="2">
        <v>-0.23</v>
      </c>
      <c r="I414" s="1">
        <f t="shared" si="64"/>
        <v>37033.729873478012</v>
      </c>
      <c r="K414" s="3">
        <f t="shared" si="66"/>
        <v>1.1037951213199235</v>
      </c>
      <c r="L414" s="1">
        <f t="shared" si="55"/>
        <v>38306.3943</v>
      </c>
    </row>
    <row r="415" spans="1:12" outlineLevel="2" x14ac:dyDescent="0.2">
      <c r="A415" t="s">
        <v>10</v>
      </c>
      <c r="B415">
        <v>1948</v>
      </c>
      <c r="C415">
        <v>74.5</v>
      </c>
      <c r="D415" s="1">
        <f>12375.51+-0.57</f>
        <v>12374.94</v>
      </c>
      <c r="E415" s="21">
        <v>38</v>
      </c>
      <c r="F415" s="21">
        <v>0.80449999999999999</v>
      </c>
      <c r="G415" s="1">
        <f t="shared" si="65"/>
        <v>9955.6392300000007</v>
      </c>
      <c r="H415" s="2">
        <v>-0.23</v>
      </c>
      <c r="I415" s="1">
        <f t="shared" si="64"/>
        <v>14898.927877555265</v>
      </c>
      <c r="K415" s="3">
        <f t="shared" si="66"/>
        <v>1.1037951213199235</v>
      </c>
      <c r="L415" s="1">
        <f t="shared" si="55"/>
        <v>15221.1762</v>
      </c>
    </row>
    <row r="416" spans="1:12" outlineLevel="1" x14ac:dyDescent="0.2">
      <c r="A416" s="22" t="s">
        <v>23</v>
      </c>
      <c r="D416" s="1">
        <f>SUBTOTAL(9,D341:D415)</f>
        <v>1313986189.2300003</v>
      </c>
      <c r="G416" s="1">
        <f>SUBTOTAL(9,G341:G415)</f>
        <v>38728028162.961517</v>
      </c>
      <c r="I416" s="1">
        <f>SUBTOTAL(9,I341:I415)</f>
        <v>362637890.63598847</v>
      </c>
      <c r="J416" s="4">
        <f>+G416/D416</f>
        <v>29.473694990398837</v>
      </c>
      <c r="L416" s="1">
        <f>SUBTOTAL(9,L341:L415)</f>
        <v>400267267.43636578</v>
      </c>
    </row>
    <row r="417" spans="1:12" outlineLevel="2" x14ac:dyDescent="0.2">
      <c r="A417" t="s">
        <v>11</v>
      </c>
      <c r="B417">
        <v>2022</v>
      </c>
      <c r="C417">
        <v>0.5</v>
      </c>
      <c r="D417" s="1">
        <v>40041297.799999997</v>
      </c>
      <c r="E417" s="21">
        <v>64</v>
      </c>
      <c r="F417" s="21">
        <v>63.527479</v>
      </c>
      <c r="G417" s="1">
        <f>D417*F417</f>
        <v>2543722705.1222458</v>
      </c>
      <c r="H417" s="2">
        <v>-0.35</v>
      </c>
      <c r="I417" s="1">
        <f>D417*(1-F417/E417)*(1-H417)</f>
        <v>399101.21882761957</v>
      </c>
      <c r="K417" s="3">
        <f t="shared" ref="K417:K448" si="70">$L$938</f>
        <v>1.1037951213199235</v>
      </c>
      <c r="L417" s="1">
        <f>IF(K417*I417&lt;D417*(1-H417),I417*K417,D417*(1-H417))</f>
        <v>440525.97825476166</v>
      </c>
    </row>
    <row r="418" spans="1:12" outlineLevel="2" x14ac:dyDescent="0.2">
      <c r="A418" t="s">
        <v>11</v>
      </c>
      <c r="B418">
        <v>2021</v>
      </c>
      <c r="C418">
        <v>1.5</v>
      </c>
      <c r="D418" s="1">
        <v>45325338.659999996</v>
      </c>
      <c r="E418" s="21">
        <v>64</v>
      </c>
      <c r="F418" s="21">
        <v>62.584353999999998</v>
      </c>
      <c r="G418" s="1">
        <f t="shared" ref="G418:G439" si="71">D418*F418</f>
        <v>2836657039.8673253</v>
      </c>
      <c r="H418" s="2">
        <v>-0.35</v>
      </c>
      <c r="I418" s="1">
        <f t="shared" ref="I418:I439" si="72">D418*(1-F418/E418)*(1-H418)</f>
        <v>1353472.7562986021</v>
      </c>
      <c r="K418" s="3">
        <f t="shared" si="70"/>
        <v>1.1037951213199235</v>
      </c>
      <c r="L418" s="1">
        <f t="shared" ref="L418:L439" si="73">IF(K418*I418&lt;D418*(1-H418),I418*K418,D418*(1-H418))</f>
        <v>1493956.6252418268</v>
      </c>
    </row>
    <row r="419" spans="1:12" outlineLevel="2" x14ac:dyDescent="0.2">
      <c r="A419" t="s">
        <v>11</v>
      </c>
      <c r="B419">
        <v>2020</v>
      </c>
      <c r="C419">
        <v>2.5</v>
      </c>
      <c r="D419" s="1">
        <v>43132856.229999997</v>
      </c>
      <c r="E419" s="21">
        <v>64</v>
      </c>
      <c r="F419" s="21">
        <v>61.643985000000001</v>
      </c>
      <c r="G419" s="1">
        <f t="shared" si="71"/>
        <v>2658881142.4492764</v>
      </c>
      <c r="H419" s="2">
        <v>-0.35</v>
      </c>
      <c r="I419" s="1">
        <f t="shared" si="72"/>
        <v>2143581.8119605724</v>
      </c>
      <c r="K419" s="3">
        <f t="shared" si="70"/>
        <v>1.1037951213199235</v>
      </c>
      <c r="L419" s="1">
        <f t="shared" si="73"/>
        <v>2366075.1461922014</v>
      </c>
    </row>
    <row r="420" spans="1:12" outlineLevel="2" x14ac:dyDescent="0.2">
      <c r="A420" t="s">
        <v>11</v>
      </c>
      <c r="B420">
        <v>2019</v>
      </c>
      <c r="C420">
        <v>3.5</v>
      </c>
      <c r="D420" s="1">
        <v>29856267.149999999</v>
      </c>
      <c r="E420" s="21">
        <v>64</v>
      </c>
      <c r="F420" s="21">
        <v>60.706904000000002</v>
      </c>
      <c r="G420" s="1">
        <f t="shared" ref="G420:G428" si="74">D420*F420</f>
        <v>1812481543.6734035</v>
      </c>
      <c r="H420" s="2">
        <v>-0.35</v>
      </c>
      <c r="I420" s="1">
        <f t="shared" ref="I420:I428" si="75">D420*(1-F420/E420)*(1-H420)</f>
        <v>2073928.0906391419</v>
      </c>
      <c r="K420" s="3">
        <f t="shared" si="70"/>
        <v>1.1037951213199235</v>
      </c>
      <c r="L420" s="1">
        <f t="shared" ref="L420:L428" si="76">IF(K420*I420&lt;D420*(1-H420),I420*K420,D420*(1-H420))</f>
        <v>2289191.7084158291</v>
      </c>
    </row>
    <row r="421" spans="1:12" outlineLevel="2" x14ac:dyDescent="0.2">
      <c r="A421" t="s">
        <v>11</v>
      </c>
      <c r="B421">
        <v>2018</v>
      </c>
      <c r="C421">
        <v>4.5</v>
      </c>
      <c r="D421" s="1">
        <v>35792859.140000001</v>
      </c>
      <c r="E421" s="21">
        <v>64</v>
      </c>
      <c r="F421" s="21">
        <v>59.772655999999998</v>
      </c>
      <c r="G421" s="1">
        <f t="shared" si="74"/>
        <v>2139434256.6316757</v>
      </c>
      <c r="H421" s="2">
        <v>-0.35</v>
      </c>
      <c r="I421" s="1">
        <f t="shared" si="75"/>
        <v>3191668.4881755896</v>
      </c>
      <c r="K421" s="3">
        <f t="shared" si="70"/>
        <v>1.1037951213199235</v>
      </c>
      <c r="L421" s="1">
        <f t="shared" si="76"/>
        <v>3522948.1061187517</v>
      </c>
    </row>
    <row r="422" spans="1:12" outlineLevel="2" x14ac:dyDescent="0.2">
      <c r="A422" t="s">
        <v>11</v>
      </c>
      <c r="B422">
        <v>2017</v>
      </c>
      <c r="C422">
        <v>5.5</v>
      </c>
      <c r="D422" s="1">
        <v>22403267.109999999</v>
      </c>
      <c r="E422" s="21">
        <v>64</v>
      </c>
      <c r="F422" s="21">
        <v>58.842086999999999</v>
      </c>
      <c r="G422" s="1">
        <f t="shared" si="74"/>
        <v>1318254992.3708584</v>
      </c>
      <c r="H422" s="2">
        <v>-0.35</v>
      </c>
      <c r="I422" s="1">
        <f t="shared" si="75"/>
        <v>2437469.3531772024</v>
      </c>
      <c r="K422" s="3">
        <f t="shared" si="70"/>
        <v>1.1037951213199235</v>
      </c>
      <c r="L422" s="1">
        <f t="shared" si="76"/>
        <v>2690466.7804038255</v>
      </c>
    </row>
    <row r="423" spans="1:12" outlineLevel="2" x14ac:dyDescent="0.2">
      <c r="A423" t="s">
        <v>11</v>
      </c>
      <c r="B423">
        <v>2016</v>
      </c>
      <c r="C423">
        <v>6.5</v>
      </c>
      <c r="D423" s="1">
        <v>36616450.039999999</v>
      </c>
      <c r="E423" s="21">
        <v>64</v>
      </c>
      <c r="F423" s="21">
        <v>57.914669000000004</v>
      </c>
      <c r="G423" s="1">
        <f t="shared" si="74"/>
        <v>2120629584.0216367</v>
      </c>
      <c r="H423" s="2">
        <v>-0.35</v>
      </c>
      <c r="I423" s="1">
        <f t="shared" si="75"/>
        <v>4700177.2660435969</v>
      </c>
      <c r="K423" s="3">
        <f t="shared" si="70"/>
        <v>1.1037951213199235</v>
      </c>
      <c r="L423" s="1">
        <f t="shared" si="76"/>
        <v>5188032.7355977381</v>
      </c>
    </row>
    <row r="424" spans="1:12" outlineLevel="2" x14ac:dyDescent="0.2">
      <c r="A424" t="s">
        <v>11</v>
      </c>
      <c r="B424">
        <v>2015</v>
      </c>
      <c r="C424">
        <v>7.5</v>
      </c>
      <c r="D424" s="1">
        <v>46707812.899999999</v>
      </c>
      <c r="E424" s="21">
        <v>64</v>
      </c>
      <c r="F424" s="21">
        <v>56.990985000000002</v>
      </c>
      <c r="G424" s="1">
        <f t="shared" si="74"/>
        <v>2661924264.3667064</v>
      </c>
      <c r="H424" s="2">
        <v>-0.35</v>
      </c>
      <c r="I424" s="1">
        <f t="shared" si="75"/>
        <v>6905582.4635147834</v>
      </c>
      <c r="K424" s="3">
        <f t="shared" si="70"/>
        <v>1.1037951213199235</v>
      </c>
      <c r="L424" s="1">
        <f t="shared" si="76"/>
        <v>7622348.2331000371</v>
      </c>
    </row>
    <row r="425" spans="1:12" outlineLevel="2" x14ac:dyDescent="0.2">
      <c r="A425" t="s">
        <v>11</v>
      </c>
      <c r="B425">
        <v>2014</v>
      </c>
      <c r="C425">
        <v>8.5</v>
      </c>
      <c r="D425" s="1">
        <v>36020455.780000001</v>
      </c>
      <c r="E425" s="21">
        <v>64</v>
      </c>
      <c r="F425" s="21">
        <v>56.070954</v>
      </c>
      <c r="G425" s="1">
        <f t="shared" si="74"/>
        <v>2019701319.0994141</v>
      </c>
      <c r="H425" s="2">
        <v>-0.35</v>
      </c>
      <c r="I425" s="1">
        <f t="shared" si="75"/>
        <v>6024540.6032467335</v>
      </c>
      <c r="K425" s="3">
        <f t="shared" si="70"/>
        <v>1.1037951213199235</v>
      </c>
      <c r="L425" s="1">
        <f t="shared" si="76"/>
        <v>6649858.5260575339</v>
      </c>
    </row>
    <row r="426" spans="1:12" outlineLevel="2" x14ac:dyDescent="0.2">
      <c r="A426" t="s">
        <v>11</v>
      </c>
      <c r="B426">
        <v>2013</v>
      </c>
      <c r="C426">
        <v>9.5</v>
      </c>
      <c r="D426" s="1">
        <v>21193420.960000001</v>
      </c>
      <c r="E426" s="21">
        <v>64</v>
      </c>
      <c r="F426" s="21">
        <v>55.154699000000001</v>
      </c>
      <c r="G426" s="1">
        <f t="shared" si="74"/>
        <v>1168916753.8290911</v>
      </c>
      <c r="H426" s="2">
        <v>-0.35</v>
      </c>
      <c r="I426" s="1">
        <f t="shared" si="75"/>
        <v>3954280.519917611</v>
      </c>
      <c r="K426" s="3">
        <f t="shared" si="70"/>
        <v>1.1037951213199235</v>
      </c>
      <c r="L426" s="1">
        <f t="shared" si="76"/>
        <v>4364715.5462154699</v>
      </c>
    </row>
    <row r="427" spans="1:12" outlineLevel="2" x14ac:dyDescent="0.2">
      <c r="A427" t="s">
        <v>11</v>
      </c>
      <c r="B427">
        <v>2012</v>
      </c>
      <c r="C427">
        <v>10.5</v>
      </c>
      <c r="D427" s="1">
        <v>13730520.050000001</v>
      </c>
      <c r="E427" s="21">
        <v>64</v>
      </c>
      <c r="F427" s="21">
        <v>54.242643000000001</v>
      </c>
      <c r="G427" s="1">
        <f t="shared" si="74"/>
        <v>744779697.27649224</v>
      </c>
      <c r="H427" s="2">
        <v>-0.35</v>
      </c>
      <c r="I427" s="1">
        <f t="shared" si="75"/>
        <v>2826005.3280739938</v>
      </c>
      <c r="K427" s="3">
        <f t="shared" si="70"/>
        <v>1.1037951213199235</v>
      </c>
      <c r="L427" s="1">
        <f t="shared" si="76"/>
        <v>3119330.8939521844</v>
      </c>
    </row>
    <row r="428" spans="1:12" outlineLevel="2" x14ac:dyDescent="0.2">
      <c r="A428" t="s">
        <v>11</v>
      </c>
      <c r="B428">
        <v>2011</v>
      </c>
      <c r="C428">
        <v>11.5</v>
      </c>
      <c r="D428" s="1">
        <v>6157524.9699999997</v>
      </c>
      <c r="E428" s="21">
        <v>64</v>
      </c>
      <c r="F428" s="21">
        <v>53.334369000000002</v>
      </c>
      <c r="G428" s="1">
        <f t="shared" si="74"/>
        <v>328407708.8766939</v>
      </c>
      <c r="H428" s="2">
        <v>-0.35</v>
      </c>
      <c r="I428" s="1">
        <f t="shared" si="75"/>
        <v>1385308.600382237</v>
      </c>
      <c r="K428" s="3">
        <f t="shared" si="70"/>
        <v>1.1037951213199235</v>
      </c>
      <c r="L428" s="1">
        <f t="shared" si="76"/>
        <v>1529096.8746244446</v>
      </c>
    </row>
    <row r="429" spans="1:12" outlineLevel="2" x14ac:dyDescent="0.2">
      <c r="A429" t="s">
        <v>11</v>
      </c>
      <c r="B429">
        <v>2010</v>
      </c>
      <c r="C429">
        <v>12.5</v>
      </c>
      <c r="D429" s="1">
        <v>5381821.3799999999</v>
      </c>
      <c r="E429" s="21">
        <v>64</v>
      </c>
      <c r="F429" s="21">
        <v>52.430895</v>
      </c>
      <c r="G429" s="1">
        <f t="shared" si="71"/>
        <v>282173711.6835351</v>
      </c>
      <c r="H429" s="2">
        <v>-0.35</v>
      </c>
      <c r="I429" s="1">
        <f t="shared" si="72"/>
        <v>1313357.1321754316</v>
      </c>
      <c r="K429" s="3">
        <f t="shared" si="70"/>
        <v>1.1037951213199235</v>
      </c>
      <c r="L429" s="1">
        <f t="shared" si="73"/>
        <v>1449677.1950459674</v>
      </c>
    </row>
    <row r="430" spans="1:12" outlineLevel="2" x14ac:dyDescent="0.2">
      <c r="A430" t="s">
        <v>11</v>
      </c>
      <c r="B430">
        <v>2009</v>
      </c>
      <c r="C430">
        <v>13.5</v>
      </c>
      <c r="D430" s="1">
        <v>7761266.2199999997</v>
      </c>
      <c r="E430" s="21">
        <v>64</v>
      </c>
      <c r="F430" s="21">
        <v>51.531399999999998</v>
      </c>
      <c r="G430" s="1">
        <f t="shared" si="71"/>
        <v>399948914.08930796</v>
      </c>
      <c r="H430" s="2">
        <v>-0.35</v>
      </c>
      <c r="I430" s="1">
        <f t="shared" si="72"/>
        <v>2041286.9904286598</v>
      </c>
      <c r="K430" s="3">
        <f t="shared" si="70"/>
        <v>1.1037951213199235</v>
      </c>
      <c r="L430" s="1">
        <f t="shared" si="73"/>
        <v>2253162.6212489842</v>
      </c>
    </row>
    <row r="431" spans="1:12" outlineLevel="2" x14ac:dyDescent="0.2">
      <c r="A431" t="s">
        <v>11</v>
      </c>
      <c r="B431">
        <v>2008</v>
      </c>
      <c r="C431">
        <v>14.5</v>
      </c>
      <c r="D431" s="1">
        <v>14219494.060000001</v>
      </c>
      <c r="E431" s="21">
        <v>64</v>
      </c>
      <c r="F431" s="21">
        <v>50.636879</v>
      </c>
      <c r="G431" s="1">
        <f t="shared" si="71"/>
        <v>720030800.15743876</v>
      </c>
      <c r="H431" s="2">
        <v>-0.35</v>
      </c>
      <c r="I431" s="1">
        <f t="shared" si="72"/>
        <v>4008167.2901790268</v>
      </c>
      <c r="K431" s="3">
        <f t="shared" si="70"/>
        <v>1.1037951213199235</v>
      </c>
      <c r="L431" s="1">
        <f t="shared" si="73"/>
        <v>4424195.5003337078</v>
      </c>
    </row>
    <row r="432" spans="1:12" outlineLevel="2" x14ac:dyDescent="0.2">
      <c r="A432" t="s">
        <v>11</v>
      </c>
      <c r="B432">
        <v>2007</v>
      </c>
      <c r="C432">
        <v>15.5</v>
      </c>
      <c r="D432" s="1">
        <v>8782570.0099999998</v>
      </c>
      <c r="E432" s="21">
        <v>64</v>
      </c>
      <c r="F432" s="21">
        <v>49.746853999999999</v>
      </c>
      <c r="G432" s="1">
        <f t="shared" si="71"/>
        <v>436905228.0322485</v>
      </c>
      <c r="H432" s="2">
        <v>-0.35</v>
      </c>
      <c r="I432" s="1">
        <f t="shared" si="72"/>
        <v>2640499.8596947575</v>
      </c>
      <c r="K432" s="3">
        <f t="shared" si="70"/>
        <v>1.1037951213199235</v>
      </c>
      <c r="L432" s="1">
        <f t="shared" si="73"/>
        <v>2914570.8629770158</v>
      </c>
    </row>
    <row r="433" spans="1:12" outlineLevel="2" x14ac:dyDescent="0.2">
      <c r="A433" t="s">
        <v>11</v>
      </c>
      <c r="B433">
        <v>2006</v>
      </c>
      <c r="C433">
        <v>16.5</v>
      </c>
      <c r="D433" s="1">
        <v>3594038.73</v>
      </c>
      <c r="E433" s="21">
        <v>64</v>
      </c>
      <c r="F433" s="21">
        <v>48.861789999999999</v>
      </c>
      <c r="G433" s="1">
        <f t="shared" si="71"/>
        <v>175611165.67712671</v>
      </c>
      <c r="H433" s="2">
        <v>-0.35</v>
      </c>
      <c r="I433" s="1">
        <f t="shared" si="72"/>
        <v>1147654.2594981086</v>
      </c>
      <c r="K433" s="3">
        <f t="shared" si="70"/>
        <v>1.1037951213199235</v>
      </c>
      <c r="L433" s="1">
        <f t="shared" si="73"/>
        <v>1266775.1725960418</v>
      </c>
    </row>
    <row r="434" spans="1:12" outlineLevel="2" x14ac:dyDescent="0.2">
      <c r="A434" t="s">
        <v>11</v>
      </c>
      <c r="B434">
        <v>2005</v>
      </c>
      <c r="C434">
        <v>17.5</v>
      </c>
      <c r="D434" s="1">
        <v>21745509.850000001</v>
      </c>
      <c r="E434" s="21">
        <v>64</v>
      </c>
      <c r="F434" s="21">
        <v>47.981847999999999</v>
      </c>
      <c r="G434" s="1">
        <f t="shared" si="71"/>
        <v>1043389748.3052028</v>
      </c>
      <c r="H434" s="2">
        <v>-0.35</v>
      </c>
      <c r="I434" s="1">
        <f t="shared" si="72"/>
        <v>7347435.7941871304</v>
      </c>
      <c r="K434" s="3">
        <f t="shared" si="70"/>
        <v>1.1037951213199235</v>
      </c>
      <c r="L434" s="1">
        <f t="shared" si="73"/>
        <v>8110063.7838351326</v>
      </c>
    </row>
    <row r="435" spans="1:12" outlineLevel="2" x14ac:dyDescent="0.2">
      <c r="A435" t="s">
        <v>11</v>
      </c>
      <c r="B435">
        <v>2004</v>
      </c>
      <c r="C435">
        <v>18.5</v>
      </c>
      <c r="D435" s="1">
        <v>9399074.4499999993</v>
      </c>
      <c r="E435" s="21">
        <v>64</v>
      </c>
      <c r="F435" s="21">
        <v>47.106797999999998</v>
      </c>
      <c r="G435" s="1">
        <f t="shared" si="71"/>
        <v>442760301.50311106</v>
      </c>
      <c r="H435" s="2">
        <v>-0.35</v>
      </c>
      <c r="I435" s="1">
        <f t="shared" si="72"/>
        <v>3349275.397668751</v>
      </c>
      <c r="K435" s="3">
        <f t="shared" si="70"/>
        <v>1.1037951213199235</v>
      </c>
      <c r="L435" s="1">
        <f t="shared" si="73"/>
        <v>3696913.8439036142</v>
      </c>
    </row>
    <row r="436" spans="1:12" outlineLevel="2" x14ac:dyDescent="0.2">
      <c r="A436" t="s">
        <v>11</v>
      </c>
      <c r="B436">
        <v>2003</v>
      </c>
      <c r="C436">
        <v>19.5</v>
      </c>
      <c r="D436" s="1">
        <v>7809236.4800000004</v>
      </c>
      <c r="E436" s="21">
        <v>64</v>
      </c>
      <c r="F436" s="21">
        <v>46.237547999999997</v>
      </c>
      <c r="G436" s="1">
        <f t="shared" si="71"/>
        <v>361079946.58735102</v>
      </c>
      <c r="H436" s="2">
        <v>-0.35</v>
      </c>
      <c r="I436" s="1">
        <f t="shared" si="72"/>
        <v>2925939.1246730653</v>
      </c>
      <c r="K436" s="3">
        <f t="shared" si="70"/>
        <v>1.1037951213199235</v>
      </c>
      <c r="L436" s="1">
        <f t="shared" si="73"/>
        <v>3229637.3310932168</v>
      </c>
    </row>
    <row r="437" spans="1:12" outlineLevel="2" x14ac:dyDescent="0.2">
      <c r="A437" t="s">
        <v>11</v>
      </c>
      <c r="B437">
        <v>2002</v>
      </c>
      <c r="C437">
        <v>20.5</v>
      </c>
      <c r="D437" s="1">
        <v>13751047.84</v>
      </c>
      <c r="E437" s="21">
        <v>64</v>
      </c>
      <c r="F437" s="21">
        <v>45.373176999999998</v>
      </c>
      <c r="G437" s="1">
        <f t="shared" si="71"/>
        <v>623928727.57978761</v>
      </c>
      <c r="H437" s="2">
        <v>-0.35</v>
      </c>
      <c r="I437" s="1">
        <f t="shared" si="72"/>
        <v>5402917.9866138548</v>
      </c>
      <c r="K437" s="3">
        <f t="shared" si="70"/>
        <v>1.1037951213199235</v>
      </c>
      <c r="L437" s="1">
        <f t="shared" si="73"/>
        <v>5963714.514516037</v>
      </c>
    </row>
    <row r="438" spans="1:12" outlineLevel="2" x14ac:dyDescent="0.2">
      <c r="A438" t="s">
        <v>11</v>
      </c>
      <c r="B438">
        <v>2001</v>
      </c>
      <c r="C438">
        <v>21.5</v>
      </c>
      <c r="D438" s="1">
        <v>27343254.690000001</v>
      </c>
      <c r="E438" s="21">
        <v>64</v>
      </c>
      <c r="F438" s="21">
        <v>44.515118999999999</v>
      </c>
      <c r="G438" s="1">
        <f t="shared" si="71"/>
        <v>1217188236.372658</v>
      </c>
      <c r="H438" s="2">
        <v>-0.35</v>
      </c>
      <c r="I438" s="1">
        <f t="shared" si="72"/>
        <v>11238329.470514245</v>
      </c>
      <c r="K438" s="3">
        <f t="shared" si="70"/>
        <v>1.1037951213199235</v>
      </c>
      <c r="L438" s="1">
        <f t="shared" si="73"/>
        <v>12404813.241339544</v>
      </c>
    </row>
    <row r="439" spans="1:12" outlineLevel="2" x14ac:dyDescent="0.2">
      <c r="A439" t="s">
        <v>11</v>
      </c>
      <c r="B439">
        <v>2000</v>
      </c>
      <c r="C439">
        <v>22.5</v>
      </c>
      <c r="D439" s="1">
        <v>24639503.829999998</v>
      </c>
      <c r="E439" s="21">
        <v>64</v>
      </c>
      <c r="F439" s="21">
        <v>43.662300999999999</v>
      </c>
      <c r="G439" s="1">
        <f t="shared" si="71"/>
        <v>1075817432.7161129</v>
      </c>
      <c r="H439" s="2">
        <v>-0.35</v>
      </c>
      <c r="I439" s="1">
        <f t="shared" si="72"/>
        <v>10570306.199144496</v>
      </c>
      <c r="K439" s="3">
        <f t="shared" si="70"/>
        <v>1.1037951213199235</v>
      </c>
      <c r="L439" s="1">
        <f t="shared" si="73"/>
        <v>11667452.413473438</v>
      </c>
    </row>
    <row r="440" spans="1:12" outlineLevel="2" x14ac:dyDescent="0.2">
      <c r="A440" t="s">
        <v>11</v>
      </c>
      <c r="B440">
        <v>1999</v>
      </c>
      <c r="C440">
        <v>23.5</v>
      </c>
      <c r="D440" s="1">
        <v>22724395.940000001</v>
      </c>
      <c r="E440" s="21">
        <v>64</v>
      </c>
      <c r="F440" s="21">
        <v>42.815683</v>
      </c>
      <c r="G440" s="1">
        <f t="shared" ref="G440:G470" si="77">D440*F440</f>
        <v>972960532.93352711</v>
      </c>
      <c r="H440" s="2">
        <v>-0.35</v>
      </c>
      <c r="I440" s="1">
        <f t="shared" ref="I440:I470" si="78">D440*(1-F440/E440)*(1-H440)</f>
        <v>10154548.277433416</v>
      </c>
      <c r="K440" s="3">
        <f t="shared" si="70"/>
        <v>1.1037951213199235</v>
      </c>
      <c r="L440" s="1">
        <f t="shared" ref="L440:L470" si="79">IF(K440*I440&lt;D440*(1-H440),I440*K440,D440*(1-H440))</f>
        <v>11208540.847838638</v>
      </c>
    </row>
    <row r="441" spans="1:12" outlineLevel="2" x14ac:dyDescent="0.2">
      <c r="A441" t="s">
        <v>11</v>
      </c>
      <c r="B441">
        <v>1998</v>
      </c>
      <c r="C441">
        <v>24.5</v>
      </c>
      <c r="D441" s="1">
        <v>15614894.390000001</v>
      </c>
      <c r="E441" s="21">
        <v>64</v>
      </c>
      <c r="F441" s="21">
        <v>41.974995</v>
      </c>
      <c r="G441" s="1">
        <f t="shared" si="77"/>
        <v>655435113.94577813</v>
      </c>
      <c r="H441" s="2">
        <v>-0.35</v>
      </c>
      <c r="I441" s="1">
        <f t="shared" si="78"/>
        <v>7254522.9917062446</v>
      </c>
      <c r="K441" s="3">
        <f t="shared" si="70"/>
        <v>1.1037951213199235</v>
      </c>
      <c r="L441" s="1">
        <f t="shared" si="79"/>
        <v>8007507.0857485691</v>
      </c>
    </row>
    <row r="442" spans="1:12" outlineLevel="2" x14ac:dyDescent="0.2">
      <c r="A442" t="s">
        <v>11</v>
      </c>
      <c r="B442">
        <v>1997</v>
      </c>
      <c r="C442">
        <v>25.5</v>
      </c>
      <c r="D442" s="1">
        <v>6979819.2400000002</v>
      </c>
      <c r="E442" s="21">
        <v>64</v>
      </c>
      <c r="F442" s="21">
        <v>41.140337000000002</v>
      </c>
      <c r="G442" s="1">
        <f t="shared" si="77"/>
        <v>287152115.7326839</v>
      </c>
      <c r="H442" s="2">
        <v>-0.35</v>
      </c>
      <c r="I442" s="1">
        <f t="shared" si="78"/>
        <v>3365641.0327636995</v>
      </c>
      <c r="K442" s="3">
        <f t="shared" si="70"/>
        <v>1.1037951213199235</v>
      </c>
      <c r="L442" s="1">
        <f t="shared" si="79"/>
        <v>3714978.1520787203</v>
      </c>
    </row>
    <row r="443" spans="1:12" outlineLevel="2" x14ac:dyDescent="0.2">
      <c r="A443" t="s">
        <v>11</v>
      </c>
      <c r="B443">
        <v>1996</v>
      </c>
      <c r="C443">
        <v>26.5</v>
      </c>
      <c r="D443" s="1">
        <v>6575367.9199999999</v>
      </c>
      <c r="E443" s="21">
        <v>64</v>
      </c>
      <c r="F443" s="21">
        <v>40.312327000000003</v>
      </c>
      <c r="G443" s="1">
        <f t="shared" si="77"/>
        <v>265068381.73634985</v>
      </c>
      <c r="H443" s="2">
        <v>-0.35</v>
      </c>
      <c r="I443" s="1">
        <f t="shared" si="78"/>
        <v>3285460.5147488704</v>
      </c>
      <c r="K443" s="3">
        <f t="shared" si="70"/>
        <v>1.1037951213199235</v>
      </c>
      <c r="L443" s="1">
        <f t="shared" si="79"/>
        <v>3626475.2874690476</v>
      </c>
    </row>
    <row r="444" spans="1:12" outlineLevel="2" x14ac:dyDescent="0.2">
      <c r="A444" t="s">
        <v>11</v>
      </c>
      <c r="B444">
        <v>1995</v>
      </c>
      <c r="C444">
        <v>27.5</v>
      </c>
      <c r="D444" s="1">
        <v>9066905.2799999993</v>
      </c>
      <c r="E444" s="21">
        <v>64</v>
      </c>
      <c r="F444" s="21">
        <v>39.490129000000003</v>
      </c>
      <c r="G444" s="1">
        <f t="shared" si="77"/>
        <v>358053259.13798112</v>
      </c>
      <c r="H444" s="2">
        <v>-0.35</v>
      </c>
      <c r="I444" s="1">
        <f t="shared" si="78"/>
        <v>4687636.1930582104</v>
      </c>
      <c r="K444" s="3">
        <f t="shared" si="70"/>
        <v>1.1037951213199235</v>
      </c>
      <c r="L444" s="1">
        <f t="shared" si="79"/>
        <v>5174189.9604203515</v>
      </c>
    </row>
    <row r="445" spans="1:12" outlineLevel="2" x14ac:dyDescent="0.2">
      <c r="A445" t="s">
        <v>11</v>
      </c>
      <c r="B445">
        <v>1994</v>
      </c>
      <c r="C445">
        <v>28.5</v>
      </c>
      <c r="D445" s="1">
        <v>14695330.949999999</v>
      </c>
      <c r="E445" s="21">
        <v>64</v>
      </c>
      <c r="F445" s="21">
        <v>38.675333999999999</v>
      </c>
      <c r="G445" s="1">
        <f t="shared" si="77"/>
        <v>568346832.7317872</v>
      </c>
      <c r="H445" s="2">
        <v>-0.35</v>
      </c>
      <c r="I445" s="1">
        <f t="shared" si="78"/>
        <v>7850130.7795638619</v>
      </c>
      <c r="K445" s="3">
        <f t="shared" si="70"/>
        <v>1.1037951213199235</v>
      </c>
      <c r="L445" s="1">
        <f t="shared" si="79"/>
        <v>8664936.0562059581</v>
      </c>
    </row>
    <row r="446" spans="1:12" outlineLevel="2" x14ac:dyDescent="0.2">
      <c r="A446" t="s">
        <v>11</v>
      </c>
      <c r="B446">
        <v>1993</v>
      </c>
      <c r="C446">
        <v>29.5</v>
      </c>
      <c r="D446" s="1">
        <v>13792217.210000001</v>
      </c>
      <c r="E446" s="21">
        <v>64</v>
      </c>
      <c r="F446" s="21">
        <v>37.866464000000001</v>
      </c>
      <c r="G446" s="1">
        <f t="shared" si="77"/>
        <v>522262496.46264547</v>
      </c>
      <c r="H446" s="2">
        <v>-0.35</v>
      </c>
      <c r="I446" s="1">
        <f t="shared" si="78"/>
        <v>7603018.6987410737</v>
      </c>
      <c r="K446" s="3">
        <f t="shared" si="70"/>
        <v>1.1037951213199235</v>
      </c>
      <c r="L446" s="1">
        <f t="shared" si="79"/>
        <v>8392174.9469745513</v>
      </c>
    </row>
    <row r="447" spans="1:12" outlineLevel="2" x14ac:dyDescent="0.2">
      <c r="A447" t="s">
        <v>11</v>
      </c>
      <c r="B447">
        <v>1992</v>
      </c>
      <c r="C447">
        <v>30.5</v>
      </c>
      <c r="D447" s="1">
        <v>10548851.83</v>
      </c>
      <c r="E447" s="21">
        <v>64</v>
      </c>
      <c r="F447" s="21">
        <v>37.065021999999999</v>
      </c>
      <c r="G447" s="1">
        <f t="shared" si="77"/>
        <v>390993425.15369028</v>
      </c>
      <c r="H447" s="2">
        <v>-0.35</v>
      </c>
      <c r="I447" s="1">
        <f t="shared" si="78"/>
        <v>5993432.4086643457</v>
      </c>
      <c r="K447" s="3">
        <f t="shared" si="70"/>
        <v>1.1037951213199235</v>
      </c>
      <c r="L447" s="1">
        <f t="shared" si="79"/>
        <v>6615521.4526444227</v>
      </c>
    </row>
    <row r="448" spans="1:12" outlineLevel="2" x14ac:dyDescent="0.2">
      <c r="A448" t="s">
        <v>11</v>
      </c>
      <c r="B448">
        <v>1991</v>
      </c>
      <c r="C448">
        <v>31.5</v>
      </c>
      <c r="D448" s="1">
        <v>12960731.550000001</v>
      </c>
      <c r="E448" s="21">
        <v>64</v>
      </c>
      <c r="F448" s="21">
        <v>36.270116999999999</v>
      </c>
      <c r="G448" s="1">
        <f t="shared" si="77"/>
        <v>470087249.72409135</v>
      </c>
      <c r="H448" s="2">
        <v>-0.35</v>
      </c>
      <c r="I448" s="1">
        <f t="shared" si="78"/>
        <v>7581084.6686324496</v>
      </c>
      <c r="K448" s="3">
        <f t="shared" si="70"/>
        <v>1.1037951213199235</v>
      </c>
      <c r="L448" s="1">
        <f t="shared" si="79"/>
        <v>8367964.2715497669</v>
      </c>
    </row>
    <row r="449" spans="1:12" outlineLevel="2" x14ac:dyDescent="0.2">
      <c r="A449" t="s">
        <v>11</v>
      </c>
      <c r="B449">
        <v>1990</v>
      </c>
      <c r="C449">
        <v>32.5</v>
      </c>
      <c r="D449" s="1">
        <v>10448249.25</v>
      </c>
      <c r="E449" s="21">
        <v>64</v>
      </c>
      <c r="F449" s="21">
        <v>35.482376000000002</v>
      </c>
      <c r="G449" s="1">
        <f t="shared" si="77"/>
        <v>370728708.43021804</v>
      </c>
      <c r="H449" s="2">
        <v>-0.35</v>
      </c>
      <c r="I449" s="1">
        <f t="shared" si="78"/>
        <v>6285077.7940500882</v>
      </c>
      <c r="K449" s="3">
        <f t="shared" ref="K449:K480" si="80">$L$938</f>
        <v>1.1037951213199235</v>
      </c>
      <c r="L449" s="1">
        <f t="shared" si="79"/>
        <v>6937438.2061886741</v>
      </c>
    </row>
    <row r="450" spans="1:12" outlineLevel="2" x14ac:dyDescent="0.2">
      <c r="A450" t="s">
        <v>11</v>
      </c>
      <c r="B450">
        <v>1989</v>
      </c>
      <c r="C450">
        <v>33.5</v>
      </c>
      <c r="D450" s="1">
        <v>10632561.140000001</v>
      </c>
      <c r="E450" s="21">
        <v>64</v>
      </c>
      <c r="F450" s="21">
        <v>34.701945000000002</v>
      </c>
      <c r="G450" s="1">
        <f t="shared" si="77"/>
        <v>368970551.88941735</v>
      </c>
      <c r="H450" s="2">
        <v>-0.35</v>
      </c>
      <c r="I450" s="1">
        <f t="shared" si="78"/>
        <v>6570984.9600826036</v>
      </c>
      <c r="K450" s="3">
        <f t="shared" si="80"/>
        <v>1.1037951213199235</v>
      </c>
      <c r="L450" s="1">
        <f t="shared" si="79"/>
        <v>7253021.14120577</v>
      </c>
    </row>
    <row r="451" spans="1:12" outlineLevel="2" x14ac:dyDescent="0.2">
      <c r="A451" t="s">
        <v>11</v>
      </c>
      <c r="B451">
        <v>1988</v>
      </c>
      <c r="C451">
        <v>34.5</v>
      </c>
      <c r="D451" s="1">
        <v>9325138.1199999992</v>
      </c>
      <c r="E451" s="21">
        <v>64</v>
      </c>
      <c r="F451" s="21">
        <v>33.928378000000002</v>
      </c>
      <c r="G451" s="1">
        <f t="shared" si="77"/>
        <v>316386811.03756934</v>
      </c>
      <c r="H451" s="2">
        <v>-0.35</v>
      </c>
      <c r="I451" s="1">
        <f t="shared" si="78"/>
        <v>5915152.1666762708</v>
      </c>
      <c r="K451" s="3">
        <f t="shared" si="80"/>
        <v>1.1037951213199235</v>
      </c>
      <c r="L451" s="1">
        <f t="shared" si="79"/>
        <v>6529116.1034422424</v>
      </c>
    </row>
    <row r="452" spans="1:12" outlineLevel="2" x14ac:dyDescent="0.2">
      <c r="A452" t="s">
        <v>11</v>
      </c>
      <c r="B452">
        <v>1987</v>
      </c>
      <c r="C452">
        <v>35.5</v>
      </c>
      <c r="D452" s="1">
        <v>7496083.5499999998</v>
      </c>
      <c r="E452" s="21">
        <v>64</v>
      </c>
      <c r="F452" s="21">
        <v>33.162947000000003</v>
      </c>
      <c r="G452" s="1">
        <f t="shared" si="77"/>
        <v>248592221.47622186</v>
      </c>
      <c r="H452" s="2">
        <v>-0.35</v>
      </c>
      <c r="I452" s="1">
        <f t="shared" si="78"/>
        <v>4875970.6207359452</v>
      </c>
      <c r="K452" s="3">
        <f t="shared" si="80"/>
        <v>1.1037951213199235</v>
      </c>
      <c r="L452" s="1">
        <f t="shared" si="79"/>
        <v>5382072.5828676159</v>
      </c>
    </row>
    <row r="453" spans="1:12" outlineLevel="2" x14ac:dyDescent="0.2">
      <c r="A453" t="s">
        <v>11</v>
      </c>
      <c r="B453">
        <v>1986</v>
      </c>
      <c r="C453">
        <v>36.5</v>
      </c>
      <c r="D453" s="1">
        <v>6467283.8799999999</v>
      </c>
      <c r="E453" s="21">
        <v>64</v>
      </c>
      <c r="F453" s="21">
        <v>32.404192000000002</v>
      </c>
      <c r="G453" s="1">
        <f t="shared" si="77"/>
        <v>209567108.56602496</v>
      </c>
      <c r="H453" s="2">
        <v>-0.35</v>
      </c>
      <c r="I453" s="1">
        <f t="shared" si="78"/>
        <v>4310277.0416854108</v>
      </c>
      <c r="K453" s="3">
        <f t="shared" si="80"/>
        <v>1.1037951213199235</v>
      </c>
      <c r="L453" s="1">
        <f t="shared" si="79"/>
        <v>4757662.7701496286</v>
      </c>
    </row>
    <row r="454" spans="1:12" outlineLevel="2" x14ac:dyDescent="0.2">
      <c r="A454" t="s">
        <v>11</v>
      </c>
      <c r="B454">
        <v>1985</v>
      </c>
      <c r="C454">
        <v>37.5</v>
      </c>
      <c r="D454" s="1">
        <v>9063697.7400000002</v>
      </c>
      <c r="E454" s="21">
        <v>64</v>
      </c>
      <c r="F454" s="21">
        <v>31.654163</v>
      </c>
      <c r="G454" s="1">
        <f t="shared" si="77"/>
        <v>286903765.64469165</v>
      </c>
      <c r="H454" s="2">
        <v>-0.35</v>
      </c>
      <c r="I454" s="1">
        <f t="shared" si="78"/>
        <v>6184115.6424322873</v>
      </c>
      <c r="K454" s="3">
        <f t="shared" si="80"/>
        <v>1.1037951213199235</v>
      </c>
      <c r="L454" s="1">
        <f t="shared" si="79"/>
        <v>6825996.6757949833</v>
      </c>
    </row>
    <row r="455" spans="1:12" outlineLevel="2" x14ac:dyDescent="0.2">
      <c r="A455" t="s">
        <v>11</v>
      </c>
      <c r="B455">
        <v>1984</v>
      </c>
      <c r="C455">
        <v>38.5</v>
      </c>
      <c r="D455" s="1">
        <v>11748870.74</v>
      </c>
      <c r="E455" s="21">
        <v>64</v>
      </c>
      <c r="F455" s="21">
        <v>30.911225000000002</v>
      </c>
      <c r="G455" s="1">
        <f t="shared" si="77"/>
        <v>363171986.9400565</v>
      </c>
      <c r="H455" s="2">
        <v>-0.35</v>
      </c>
      <c r="I455" s="1">
        <f t="shared" si="78"/>
        <v>8200316.3994831843</v>
      </c>
      <c r="K455" s="3">
        <f t="shared" si="80"/>
        <v>1.1037951213199235</v>
      </c>
      <c r="L455" s="1">
        <f t="shared" si="79"/>
        <v>9051469.2350293007</v>
      </c>
    </row>
    <row r="456" spans="1:12" outlineLevel="2" x14ac:dyDescent="0.2">
      <c r="A456" t="s">
        <v>11</v>
      </c>
      <c r="B456">
        <v>1983</v>
      </c>
      <c r="C456">
        <v>39.5</v>
      </c>
      <c r="D456" s="1">
        <v>9997938.3800000008</v>
      </c>
      <c r="E456" s="21">
        <v>64</v>
      </c>
      <c r="F456" s="21">
        <v>30.176729000000002</v>
      </c>
      <c r="G456" s="1">
        <f t="shared" si="77"/>
        <v>301705077.05195904</v>
      </c>
      <c r="H456" s="2">
        <v>-0.35</v>
      </c>
      <c r="I456" s="1">
        <f t="shared" si="78"/>
        <v>7133125.343935241</v>
      </c>
      <c r="K456" s="3">
        <f t="shared" si="80"/>
        <v>1.1037951213199235</v>
      </c>
      <c r="L456" s="1">
        <f t="shared" si="79"/>
        <v>7873508.9543992206</v>
      </c>
    </row>
    <row r="457" spans="1:12" outlineLevel="2" x14ac:dyDescent="0.2">
      <c r="A457" t="s">
        <v>11</v>
      </c>
      <c r="B457">
        <v>1982</v>
      </c>
      <c r="C457">
        <v>40.5</v>
      </c>
      <c r="D457" s="1">
        <v>3906114.39</v>
      </c>
      <c r="E457" s="21">
        <v>64</v>
      </c>
      <c r="F457" s="21">
        <v>29.450241999999999</v>
      </c>
      <c r="G457" s="1">
        <f t="shared" si="77"/>
        <v>115036014.06518239</v>
      </c>
      <c r="H457" s="2">
        <v>-0.35</v>
      </c>
      <c r="I457" s="1">
        <f t="shared" si="78"/>
        <v>2846713.5048125596</v>
      </c>
      <c r="K457" s="3">
        <f t="shared" si="80"/>
        <v>1.1037951213199235</v>
      </c>
      <c r="L457" s="1">
        <f t="shared" si="79"/>
        <v>3142188.4784076437</v>
      </c>
    </row>
    <row r="458" spans="1:12" outlineLevel="2" x14ac:dyDescent="0.2">
      <c r="A458" t="s">
        <v>11</v>
      </c>
      <c r="B458">
        <v>1981</v>
      </c>
      <c r="C458">
        <v>41.5</v>
      </c>
      <c r="D458" s="1">
        <v>4452824.9400000004</v>
      </c>
      <c r="E458" s="21">
        <v>64</v>
      </c>
      <c r="F458" s="21">
        <v>28.731901000000001</v>
      </c>
      <c r="G458" s="1">
        <f t="shared" si="77"/>
        <v>127938125.34641096</v>
      </c>
      <c r="H458" s="2">
        <v>-0.35</v>
      </c>
      <c r="I458" s="1">
        <f t="shared" si="78"/>
        <v>3312618.8374741445</v>
      </c>
      <c r="K458" s="3">
        <f t="shared" si="80"/>
        <v>1.1037951213199235</v>
      </c>
      <c r="L458" s="1">
        <f t="shared" si="79"/>
        <v>3656452.5115964375</v>
      </c>
    </row>
    <row r="459" spans="1:12" outlineLevel="2" x14ac:dyDescent="0.2">
      <c r="A459" t="s">
        <v>11</v>
      </c>
      <c r="B459">
        <v>1980</v>
      </c>
      <c r="C459">
        <v>42.5</v>
      </c>
      <c r="D459" s="1">
        <v>1362727.07</v>
      </c>
      <c r="E459" s="21">
        <v>64</v>
      </c>
      <c r="F459" s="21">
        <v>28.022562000000001</v>
      </c>
      <c r="G459" s="1">
        <f t="shared" si="77"/>
        <v>38187103.808153346</v>
      </c>
      <c r="H459" s="2">
        <v>-0.35</v>
      </c>
      <c r="I459" s="1">
        <f t="shared" si="78"/>
        <v>1034172.3235467655</v>
      </c>
      <c r="K459" s="3">
        <f t="shared" si="80"/>
        <v>1.1037951213199235</v>
      </c>
      <c r="L459" s="1">
        <f t="shared" si="79"/>
        <v>1141514.3653350093</v>
      </c>
    </row>
    <row r="460" spans="1:12" outlineLevel="2" x14ac:dyDescent="0.2">
      <c r="A460" t="s">
        <v>11</v>
      </c>
      <c r="B460">
        <v>1979</v>
      </c>
      <c r="C460">
        <v>43.5</v>
      </c>
      <c r="D460" s="1">
        <v>1902706.96</v>
      </c>
      <c r="E460" s="21">
        <v>64</v>
      </c>
      <c r="F460" s="21">
        <v>27.321076999999999</v>
      </c>
      <c r="G460" s="1">
        <f t="shared" si="77"/>
        <v>51984003.362595916</v>
      </c>
      <c r="H460" s="2">
        <v>-0.35</v>
      </c>
      <c r="I460" s="1">
        <f t="shared" si="78"/>
        <v>1472116.8250702422</v>
      </c>
      <c r="K460" s="3">
        <f t="shared" si="80"/>
        <v>1.1037951213199235</v>
      </c>
      <c r="L460" s="1">
        <f t="shared" si="79"/>
        <v>1624915.3695255085</v>
      </c>
    </row>
    <row r="461" spans="1:12" outlineLevel="2" x14ac:dyDescent="0.2">
      <c r="A461" t="s">
        <v>11</v>
      </c>
      <c r="B461">
        <v>1978</v>
      </c>
      <c r="C461">
        <v>44.5</v>
      </c>
      <c r="D461" s="1">
        <v>438505.4</v>
      </c>
      <c r="E461" s="21">
        <v>64</v>
      </c>
      <c r="F461" s="21">
        <v>26.629695999999999</v>
      </c>
      <c r="G461" s="1">
        <f t="shared" si="77"/>
        <v>11677265.4963584</v>
      </c>
      <c r="H461" s="2">
        <v>-0.35</v>
      </c>
      <c r="I461" s="1">
        <f t="shared" si="78"/>
        <v>345664.9709361901</v>
      </c>
      <c r="K461" s="3">
        <f t="shared" si="80"/>
        <v>1.1037951213199235</v>
      </c>
      <c r="L461" s="1">
        <f t="shared" si="79"/>
        <v>381543.30853055982</v>
      </c>
    </row>
    <row r="462" spans="1:12" outlineLevel="2" x14ac:dyDescent="0.2">
      <c r="A462" t="s">
        <v>11</v>
      </c>
      <c r="B462">
        <v>1977</v>
      </c>
      <c r="C462">
        <v>45.5</v>
      </c>
      <c r="D462" s="1">
        <v>1015270.24</v>
      </c>
      <c r="E462" s="21">
        <v>64</v>
      </c>
      <c r="F462" s="21">
        <v>25.94641</v>
      </c>
      <c r="G462" s="1">
        <f t="shared" si="77"/>
        <v>26342617.9078384</v>
      </c>
      <c r="H462" s="2">
        <v>-0.35</v>
      </c>
      <c r="I462" s="1">
        <f t="shared" si="78"/>
        <v>814950.22750653385</v>
      </c>
      <c r="K462" s="3">
        <f t="shared" si="80"/>
        <v>1.1037951213199235</v>
      </c>
      <c r="L462" s="1">
        <f t="shared" si="79"/>
        <v>899538.08524027385</v>
      </c>
    </row>
    <row r="463" spans="1:12" outlineLevel="2" x14ac:dyDescent="0.2">
      <c r="A463" t="s">
        <v>11</v>
      </c>
      <c r="B463">
        <v>1976</v>
      </c>
      <c r="C463">
        <v>46.5</v>
      </c>
      <c r="D463" s="1">
        <v>905824.61</v>
      </c>
      <c r="E463" s="21">
        <v>64</v>
      </c>
      <c r="F463" s="21">
        <v>25.273364999999998</v>
      </c>
      <c r="G463" s="1">
        <f t="shared" si="77"/>
        <v>22893235.994512647</v>
      </c>
      <c r="H463" s="2">
        <v>-0.35</v>
      </c>
      <c r="I463" s="1">
        <f t="shared" si="78"/>
        <v>739959.0267407489</v>
      </c>
      <c r="K463" s="3">
        <f t="shared" si="80"/>
        <v>1.1037951213199235</v>
      </c>
      <c r="L463" s="1">
        <f t="shared" si="79"/>
        <v>816763.16369307751</v>
      </c>
    </row>
    <row r="464" spans="1:12" outlineLevel="2" x14ac:dyDescent="0.2">
      <c r="A464" t="s">
        <v>11</v>
      </c>
      <c r="B464">
        <v>1975</v>
      </c>
      <c r="C464">
        <v>47.5</v>
      </c>
      <c r="D464" s="1">
        <v>1076566.58</v>
      </c>
      <c r="E464" s="21">
        <v>64</v>
      </c>
      <c r="F464" s="21">
        <v>24.60941</v>
      </c>
      <c r="G464" s="1">
        <f t="shared" si="77"/>
        <v>26493668.359517802</v>
      </c>
      <c r="H464" s="2">
        <v>-0.35</v>
      </c>
      <c r="I464" s="1">
        <f t="shared" si="78"/>
        <v>894514.06604142161</v>
      </c>
      <c r="K464" s="3">
        <f t="shared" si="80"/>
        <v>1.1037951213199235</v>
      </c>
      <c r="L464" s="1">
        <f t="shared" si="79"/>
        <v>987360.26204856904</v>
      </c>
    </row>
    <row r="465" spans="1:12" outlineLevel="2" x14ac:dyDescent="0.2">
      <c r="A465" t="s">
        <v>11</v>
      </c>
      <c r="B465">
        <v>1974</v>
      </c>
      <c r="C465">
        <v>48.5</v>
      </c>
      <c r="D465" s="1">
        <v>1135907.42</v>
      </c>
      <c r="E465" s="21">
        <v>64</v>
      </c>
      <c r="F465" s="21">
        <v>23.955499</v>
      </c>
      <c r="G465" s="1">
        <f t="shared" si="77"/>
        <v>27211229.063902579</v>
      </c>
      <c r="H465" s="2">
        <v>-0.35</v>
      </c>
      <c r="I465" s="1">
        <f t="shared" si="78"/>
        <v>959488.15393330494</v>
      </c>
      <c r="K465" s="3">
        <f t="shared" si="80"/>
        <v>1.1037951213199235</v>
      </c>
      <c r="L465" s="1">
        <f t="shared" si="79"/>
        <v>1059078.3432758418</v>
      </c>
    </row>
    <row r="466" spans="1:12" outlineLevel="2" x14ac:dyDescent="0.2">
      <c r="A466" t="s">
        <v>11</v>
      </c>
      <c r="B466">
        <v>1973</v>
      </c>
      <c r="C466">
        <v>49.5</v>
      </c>
      <c r="D466" s="1">
        <v>1410998.42</v>
      </c>
      <c r="E466" s="21">
        <v>64</v>
      </c>
      <c r="F466" s="21">
        <v>23.311934000000001</v>
      </c>
      <c r="G466" s="1">
        <f t="shared" si="77"/>
        <v>32893102.041144278</v>
      </c>
      <c r="H466" s="2">
        <v>-0.35</v>
      </c>
      <c r="I466" s="1">
        <f t="shared" si="78"/>
        <v>1211008.9958196129</v>
      </c>
      <c r="K466" s="3">
        <f t="shared" si="80"/>
        <v>1.1037951213199235</v>
      </c>
      <c r="L466" s="1">
        <f t="shared" si="79"/>
        <v>1336705.8214602284</v>
      </c>
    </row>
    <row r="467" spans="1:12" outlineLevel="2" x14ac:dyDescent="0.2">
      <c r="A467" t="s">
        <v>11</v>
      </c>
      <c r="B467">
        <v>1972</v>
      </c>
      <c r="C467">
        <v>50.5</v>
      </c>
      <c r="D467" s="1">
        <v>1919649.7</v>
      </c>
      <c r="E467" s="21">
        <v>64</v>
      </c>
      <c r="F467" s="21">
        <v>22.678218999999999</v>
      </c>
      <c r="G467" s="1">
        <f t="shared" si="77"/>
        <v>43534236.299884297</v>
      </c>
      <c r="H467" s="2">
        <v>-0.35</v>
      </c>
      <c r="I467" s="1">
        <f t="shared" si="78"/>
        <v>1673226.7980493158</v>
      </c>
      <c r="K467" s="3">
        <f t="shared" si="80"/>
        <v>1.1037951213199235</v>
      </c>
      <c r="L467" s="1">
        <f t="shared" si="79"/>
        <v>1846899.5765485917</v>
      </c>
    </row>
    <row r="468" spans="1:12" outlineLevel="2" x14ac:dyDescent="0.2">
      <c r="A468" t="s">
        <v>11</v>
      </c>
      <c r="B468">
        <v>1971</v>
      </c>
      <c r="C468">
        <v>51.5</v>
      </c>
      <c r="D468" s="1">
        <v>1109695.81</v>
      </c>
      <c r="E468" s="21">
        <v>64</v>
      </c>
      <c r="F468" s="21">
        <v>22.056186</v>
      </c>
      <c r="G468" s="1">
        <f t="shared" si="77"/>
        <v>24475657.188780662</v>
      </c>
      <c r="H468" s="2">
        <v>-0.35</v>
      </c>
      <c r="I468" s="1">
        <f t="shared" si="78"/>
        <v>981805.94967415812</v>
      </c>
      <c r="K468" s="3">
        <f t="shared" si="80"/>
        <v>1.1037951213199235</v>
      </c>
      <c r="L468" s="1">
        <f t="shared" si="79"/>
        <v>1083712.6173332101</v>
      </c>
    </row>
    <row r="469" spans="1:12" outlineLevel="2" x14ac:dyDescent="0.2">
      <c r="A469" t="s">
        <v>11</v>
      </c>
      <c r="B469">
        <v>1970</v>
      </c>
      <c r="C469">
        <v>52.5</v>
      </c>
      <c r="D469" s="1">
        <v>1372553.01</v>
      </c>
      <c r="E469" s="21">
        <v>64</v>
      </c>
      <c r="F469" s="21">
        <v>21.443999999999999</v>
      </c>
      <c r="G469" s="1">
        <f t="shared" si="77"/>
        <v>29433026.746439997</v>
      </c>
      <c r="H469" s="2">
        <v>-0.35</v>
      </c>
      <c r="I469" s="1">
        <f t="shared" si="78"/>
        <v>1232093.6555672814</v>
      </c>
      <c r="K469" s="3">
        <f t="shared" si="80"/>
        <v>1.1037951213199235</v>
      </c>
      <c r="L469" s="1">
        <f t="shared" si="79"/>
        <v>1359978.9660243955</v>
      </c>
    </row>
    <row r="470" spans="1:12" outlineLevel="2" x14ac:dyDescent="0.2">
      <c r="A470" t="s">
        <v>11</v>
      </c>
      <c r="B470">
        <v>1969</v>
      </c>
      <c r="C470">
        <v>53.5</v>
      </c>
      <c r="D470" s="1">
        <v>1257913.18</v>
      </c>
      <c r="E470" s="21">
        <v>64</v>
      </c>
      <c r="F470" s="21">
        <v>20.844491999999999</v>
      </c>
      <c r="G470" s="1">
        <f t="shared" si="77"/>
        <v>26220561.217204556</v>
      </c>
      <c r="H470" s="2">
        <v>-0.35</v>
      </c>
      <c r="I470" s="1">
        <f t="shared" si="78"/>
        <v>1145092.8298245913</v>
      </c>
      <c r="K470" s="3">
        <f t="shared" si="80"/>
        <v>1.1037951213199235</v>
      </c>
      <c r="L470" s="1">
        <f t="shared" si="79"/>
        <v>1263947.8790188092</v>
      </c>
    </row>
    <row r="471" spans="1:12" outlineLevel="2" x14ac:dyDescent="0.2">
      <c r="A471" t="s">
        <v>11</v>
      </c>
      <c r="B471">
        <v>1968</v>
      </c>
      <c r="C471">
        <v>54.5</v>
      </c>
      <c r="D471" s="1">
        <v>907782.2</v>
      </c>
      <c r="E471" s="21">
        <v>64</v>
      </c>
      <c r="F471" s="21">
        <v>20.255625999999999</v>
      </c>
      <c r="G471" s="1">
        <f t="shared" ref="G471:G478" si="81">D471*F471</f>
        <v>18387696.732657198</v>
      </c>
      <c r="H471" s="2">
        <v>-0.35</v>
      </c>
      <c r="I471" s="1">
        <f t="shared" ref="I471:I478" si="82">D471*(1-F471/E471)*(1-H471)</f>
        <v>837640.49204551219</v>
      </c>
      <c r="K471" s="3">
        <f t="shared" si="80"/>
        <v>1.1037951213199235</v>
      </c>
      <c r="L471" s="1">
        <f t="shared" ref="L471:L507" si="83">IF(K471*I471&lt;D471*(1-H471),I471*K471,D471*(1-H471))</f>
        <v>924583.48853985651</v>
      </c>
    </row>
    <row r="472" spans="1:12" outlineLevel="2" x14ac:dyDescent="0.2">
      <c r="A472" t="s">
        <v>11</v>
      </c>
      <c r="B472">
        <v>1967</v>
      </c>
      <c r="C472">
        <v>55.5</v>
      </c>
      <c r="D472" s="1">
        <v>256531.75</v>
      </c>
      <c r="E472" s="21">
        <v>64</v>
      </c>
      <c r="F472" s="21">
        <v>19.679245999999999</v>
      </c>
      <c r="G472" s="1">
        <f t="shared" si="81"/>
        <v>5048351.4150604997</v>
      </c>
      <c r="H472" s="2">
        <v>-0.35</v>
      </c>
      <c r="I472" s="1">
        <f t="shared" si="82"/>
        <v>239829.19983856761</v>
      </c>
      <c r="K472" s="3">
        <f t="shared" si="80"/>
        <v>1.1037951213199235</v>
      </c>
      <c r="L472" s="1">
        <f t="shared" si="83"/>
        <v>264722.30073187192</v>
      </c>
    </row>
    <row r="473" spans="1:12" outlineLevel="2" x14ac:dyDescent="0.2">
      <c r="A473" t="s">
        <v>11</v>
      </c>
      <c r="B473">
        <v>1966</v>
      </c>
      <c r="C473">
        <v>56.5</v>
      </c>
      <c r="D473" s="1">
        <v>203566.98</v>
      </c>
      <c r="E473" s="21">
        <v>64</v>
      </c>
      <c r="F473" s="21">
        <v>19.114867</v>
      </c>
      <c r="G473" s="1">
        <f t="shared" si="81"/>
        <v>3891155.7482916601</v>
      </c>
      <c r="H473" s="2">
        <v>-0.35</v>
      </c>
      <c r="I473" s="1">
        <f t="shared" si="82"/>
        <v>192736.35643447281</v>
      </c>
      <c r="K473" s="3">
        <f t="shared" si="80"/>
        <v>1.1037951213199235</v>
      </c>
      <c r="L473" s="1">
        <f t="shared" si="83"/>
        <v>212741.44993334892</v>
      </c>
    </row>
    <row r="474" spans="1:12" outlineLevel="2" x14ac:dyDescent="0.2">
      <c r="A474" t="s">
        <v>11</v>
      </c>
      <c r="B474">
        <v>1965</v>
      </c>
      <c r="C474">
        <v>57.5</v>
      </c>
      <c r="D474" s="1">
        <v>101453.37</v>
      </c>
      <c r="E474" s="21">
        <v>64</v>
      </c>
      <c r="F474" s="21">
        <v>18.562750999999999</v>
      </c>
      <c r="G474" s="1">
        <f t="shared" si="81"/>
        <v>1883253.6454208698</v>
      </c>
      <c r="H474" s="2">
        <v>-0.35</v>
      </c>
      <c r="I474" s="1">
        <f t="shared" si="82"/>
        <v>97237.167916903534</v>
      </c>
      <c r="K474" s="3">
        <f t="shared" si="80"/>
        <v>1.1037951213199235</v>
      </c>
      <c r="L474" s="1">
        <f t="shared" si="83"/>
        <v>107329.91155764431</v>
      </c>
    </row>
    <row r="475" spans="1:12" outlineLevel="2" x14ac:dyDescent="0.2">
      <c r="A475" t="s">
        <v>11</v>
      </c>
      <c r="B475">
        <v>1964</v>
      </c>
      <c r="C475">
        <v>58.5</v>
      </c>
      <c r="D475" s="1">
        <v>161909.47</v>
      </c>
      <c r="E475" s="21">
        <v>64</v>
      </c>
      <c r="F475" s="21">
        <v>18.023921999999999</v>
      </c>
      <c r="G475" s="1">
        <f t="shared" si="81"/>
        <v>2918243.6583413398</v>
      </c>
      <c r="H475" s="2">
        <v>-0.35</v>
      </c>
      <c r="I475" s="1">
        <f t="shared" si="82"/>
        <v>157021.08233186239</v>
      </c>
      <c r="K475" s="3">
        <f t="shared" si="80"/>
        <v>1.1037951213199235</v>
      </c>
      <c r="L475" s="1">
        <f t="shared" si="83"/>
        <v>173319.10462228375</v>
      </c>
    </row>
    <row r="476" spans="1:12" outlineLevel="2" x14ac:dyDescent="0.2">
      <c r="A476" t="s">
        <v>11</v>
      </c>
      <c r="B476">
        <v>1963</v>
      </c>
      <c r="C476">
        <v>59.5</v>
      </c>
      <c r="D476" s="1">
        <v>185333.59</v>
      </c>
      <c r="E476" s="21">
        <v>64</v>
      </c>
      <c r="F476" s="21">
        <v>17.497109999999999</v>
      </c>
      <c r="G476" s="1">
        <f t="shared" si="81"/>
        <v>3242802.2109248997</v>
      </c>
      <c r="H476" s="2">
        <v>-0.35</v>
      </c>
      <c r="I476" s="1">
        <f t="shared" si="82"/>
        <v>181797.48736330291</v>
      </c>
      <c r="K476" s="3">
        <f t="shared" si="80"/>
        <v>1.1037951213199235</v>
      </c>
      <c r="L476" s="1">
        <f t="shared" si="83"/>
        <v>200667.17961983421</v>
      </c>
    </row>
    <row r="477" spans="1:12" outlineLevel="2" x14ac:dyDescent="0.2">
      <c r="A477" t="s">
        <v>11</v>
      </c>
      <c r="B477">
        <v>1962</v>
      </c>
      <c r="C477">
        <v>60.5</v>
      </c>
      <c r="D477" s="1">
        <v>135692.59</v>
      </c>
      <c r="E477" s="21">
        <v>64</v>
      </c>
      <c r="F477" s="21">
        <v>16.984725999999998</v>
      </c>
      <c r="G477" s="1">
        <f t="shared" si="81"/>
        <v>2304701.4613803397</v>
      </c>
      <c r="H477" s="2">
        <v>-0.35</v>
      </c>
      <c r="I477" s="1">
        <f t="shared" si="82"/>
        <v>134570.20004900848</v>
      </c>
      <c r="K477" s="3">
        <f t="shared" si="80"/>
        <v>1.1037951213199235</v>
      </c>
      <c r="L477" s="1">
        <f t="shared" si="83"/>
        <v>148537.93028914169</v>
      </c>
    </row>
    <row r="478" spans="1:12" outlineLevel="2" x14ac:dyDescent="0.2">
      <c r="A478" t="s">
        <v>11</v>
      </c>
      <c r="B478">
        <v>1961</v>
      </c>
      <c r="C478">
        <v>61.5</v>
      </c>
      <c r="D478" s="1">
        <v>77156.59</v>
      </c>
      <c r="E478" s="21">
        <v>64</v>
      </c>
      <c r="F478" s="21">
        <v>16.484625000000001</v>
      </c>
      <c r="G478" s="1">
        <f t="shared" si="81"/>
        <v>1271897.45242875</v>
      </c>
      <c r="H478" s="2">
        <v>-0.35</v>
      </c>
      <c r="I478" s="1">
        <f t="shared" si="82"/>
        <v>77332.309612831057</v>
      </c>
      <c r="K478" s="3">
        <f t="shared" si="80"/>
        <v>1.1037951213199235</v>
      </c>
      <c r="L478" s="1">
        <f t="shared" si="83"/>
        <v>85359.026071044747</v>
      </c>
    </row>
    <row r="479" spans="1:12" outlineLevel="2" x14ac:dyDescent="0.2">
      <c r="A479" t="s">
        <v>11</v>
      </c>
      <c r="B479">
        <v>1960</v>
      </c>
      <c r="C479">
        <v>62.5</v>
      </c>
      <c r="D479" s="1">
        <v>62053.91</v>
      </c>
      <c r="E479" s="21">
        <v>64</v>
      </c>
      <c r="F479" s="21">
        <v>15.998849</v>
      </c>
      <c r="G479" s="1">
        <f t="shared" ref="G479:G576" si="84">D479*F479</f>
        <v>992791.13594959001</v>
      </c>
      <c r="H479" s="2">
        <v>-0.35</v>
      </c>
      <c r="I479" s="1">
        <f t="shared" ref="I479:I576" si="85">D479*(1-F479/E479)*(1-H479)</f>
        <v>62831.090476063342</v>
      </c>
      <c r="K479" s="3">
        <f t="shared" si="80"/>
        <v>1.1037951213199235</v>
      </c>
      <c r="L479" s="1">
        <f t="shared" si="83"/>
        <v>69352.651134689426</v>
      </c>
    </row>
    <row r="480" spans="1:12" outlineLevel="2" x14ac:dyDescent="0.2">
      <c r="A480" t="s">
        <v>11</v>
      </c>
      <c r="B480">
        <v>1959</v>
      </c>
      <c r="C480">
        <v>63.5</v>
      </c>
      <c r="D480" s="1">
        <v>106376.13</v>
      </c>
      <c r="E480" s="21">
        <v>64</v>
      </c>
      <c r="F480" s="21">
        <v>15.526165000000001</v>
      </c>
      <c r="G480" s="1">
        <f t="shared" si="84"/>
        <v>1651613.3464414501</v>
      </c>
      <c r="H480" s="2">
        <v>-0.35</v>
      </c>
      <c r="I480" s="1">
        <f t="shared" si="85"/>
        <v>108769.05647350069</v>
      </c>
      <c r="K480" s="3">
        <f t="shared" si="80"/>
        <v>1.1037951213199235</v>
      </c>
      <c r="L480" s="1">
        <f t="shared" si="83"/>
        <v>120058.75388602131</v>
      </c>
    </row>
    <row r="481" spans="1:12" outlineLevel="2" x14ac:dyDescent="0.2">
      <c r="A481" t="s">
        <v>11</v>
      </c>
      <c r="B481">
        <v>1958</v>
      </c>
      <c r="C481">
        <v>64.5</v>
      </c>
      <c r="D481" s="1">
        <v>107137.56</v>
      </c>
      <c r="E481" s="21">
        <v>64</v>
      </c>
      <c r="F481" s="21">
        <v>15.067299</v>
      </c>
      <c r="G481" s="1">
        <f t="shared" si="84"/>
        <v>1614273.65065044</v>
      </c>
      <c r="H481" s="2">
        <v>-0.35</v>
      </c>
      <c r="I481" s="1">
        <f t="shared" si="85"/>
        <v>110584.62118159229</v>
      </c>
      <c r="K481" s="3">
        <f t="shared" ref="K481:K512" si="86">$L$938</f>
        <v>1.1037951213199235</v>
      </c>
      <c r="L481" s="1">
        <f t="shared" si="83"/>
        <v>122062.76535325345</v>
      </c>
    </row>
    <row r="482" spans="1:12" outlineLevel="2" x14ac:dyDescent="0.2">
      <c r="A482" t="s">
        <v>11</v>
      </c>
      <c r="B482">
        <v>1957</v>
      </c>
      <c r="C482">
        <v>65.5</v>
      </c>
      <c r="D482" s="1">
        <v>142381.6</v>
      </c>
      <c r="E482" s="21">
        <v>64</v>
      </c>
      <c r="F482" s="21">
        <v>14.622197999999999</v>
      </c>
      <c r="G482" s="1">
        <f t="shared" si="84"/>
        <v>2081931.9467567999</v>
      </c>
      <c r="H482" s="2">
        <v>-0.35</v>
      </c>
      <c r="I482" s="1">
        <f t="shared" si="85"/>
        <v>148299.40799809879</v>
      </c>
      <c r="K482" s="3">
        <f t="shared" si="86"/>
        <v>1.1037951213199235</v>
      </c>
      <c r="L482" s="1">
        <f t="shared" si="83"/>
        <v>163692.16304293429</v>
      </c>
    </row>
    <row r="483" spans="1:12" outlineLevel="2" x14ac:dyDescent="0.2">
      <c r="A483" t="s">
        <v>11</v>
      </c>
      <c r="B483">
        <v>1956</v>
      </c>
      <c r="C483">
        <v>66.5</v>
      </c>
      <c r="D483" s="1">
        <v>135752.75</v>
      </c>
      <c r="E483" s="21">
        <v>64</v>
      </c>
      <c r="F483" s="21">
        <v>14.190429</v>
      </c>
      <c r="G483" s="1">
        <f t="shared" si="84"/>
        <v>1926389.76042975</v>
      </c>
      <c r="H483" s="2">
        <v>-0.35</v>
      </c>
      <c r="I483" s="1">
        <f t="shared" si="85"/>
        <v>142631.42849093495</v>
      </c>
      <c r="K483" s="3">
        <f t="shared" si="86"/>
        <v>1.1037951213199235</v>
      </c>
      <c r="L483" s="1">
        <f t="shared" si="83"/>
        <v>157435.87491518553</v>
      </c>
    </row>
    <row r="484" spans="1:12" outlineLevel="2" x14ac:dyDescent="0.2">
      <c r="A484" s="16" t="s">
        <v>11</v>
      </c>
      <c r="B484">
        <v>1955</v>
      </c>
      <c r="C484">
        <v>67.5</v>
      </c>
      <c r="D484" s="1">
        <v>28089.05</v>
      </c>
      <c r="E484" s="21">
        <v>64</v>
      </c>
      <c r="F484" s="21">
        <v>13.772663</v>
      </c>
      <c r="G484" s="1">
        <f t="shared" si="84"/>
        <v>386861.01964014996</v>
      </c>
      <c r="H484" s="2">
        <v>-0.35</v>
      </c>
      <c r="I484" s="1">
        <f t="shared" si="85"/>
        <v>29759.867866965586</v>
      </c>
      <c r="K484" s="3">
        <f t="shared" si="86"/>
        <v>1.1037951213199235</v>
      </c>
      <c r="L484" s="1">
        <f t="shared" si="83"/>
        <v>32848.796962682172</v>
      </c>
    </row>
    <row r="485" spans="1:12" outlineLevel="2" x14ac:dyDescent="0.2">
      <c r="A485" t="s">
        <v>11</v>
      </c>
      <c r="B485">
        <v>1954</v>
      </c>
      <c r="C485">
        <v>68.5</v>
      </c>
      <c r="D485" s="1">
        <v>41749.620000000003</v>
      </c>
      <c r="E485" s="21">
        <v>64</v>
      </c>
      <c r="F485" s="21">
        <v>13.367889999999999</v>
      </c>
      <c r="G485" s="1">
        <f t="shared" si="84"/>
        <v>558104.32770180004</v>
      </c>
      <c r="H485" s="2">
        <v>-0.35</v>
      </c>
      <c r="I485" s="1">
        <f t="shared" si="85"/>
        <v>44589.473837540165</v>
      </c>
      <c r="K485" s="3">
        <f t="shared" si="86"/>
        <v>1.1037951213199235</v>
      </c>
      <c r="L485" s="1">
        <f t="shared" si="83"/>
        <v>49217.643684099203</v>
      </c>
    </row>
    <row r="486" spans="1:12" outlineLevel="2" x14ac:dyDescent="0.2">
      <c r="A486" t="s">
        <v>11</v>
      </c>
      <c r="B486">
        <v>1953</v>
      </c>
      <c r="C486">
        <v>69.5</v>
      </c>
      <c r="D486" s="1">
        <v>54157.95</v>
      </c>
      <c r="E486" s="21">
        <v>64</v>
      </c>
      <c r="F486" s="21">
        <v>12.976706</v>
      </c>
      <c r="G486" s="1">
        <f t="shared" si="84"/>
        <v>702791.79471269995</v>
      </c>
      <c r="H486" s="2">
        <v>-0.35</v>
      </c>
      <c r="I486" s="1">
        <f t="shared" si="85"/>
        <v>58288.718080278988</v>
      </c>
      <c r="K486" s="3">
        <f t="shared" si="86"/>
        <v>1.1037951213199235</v>
      </c>
      <c r="L486" s="1">
        <f t="shared" si="83"/>
        <v>64338.802645004369</v>
      </c>
    </row>
    <row r="487" spans="1:12" outlineLevel="2" x14ac:dyDescent="0.2">
      <c r="A487" t="s">
        <v>11</v>
      </c>
      <c r="B487">
        <v>1952</v>
      </c>
      <c r="C487">
        <v>70.5</v>
      </c>
      <c r="D487" s="1">
        <v>90790.96</v>
      </c>
      <c r="E487" s="21">
        <v>64</v>
      </c>
      <c r="F487" s="21">
        <v>12.598305</v>
      </c>
      <c r="G487" s="1">
        <f t="shared" si="84"/>
        <v>1143812.2053228</v>
      </c>
      <c r="H487" s="2">
        <v>-0.35</v>
      </c>
      <c r="I487" s="1">
        <f t="shared" si="85"/>
        <v>98440.507293972201</v>
      </c>
      <c r="K487" s="3">
        <f t="shared" si="86"/>
        <v>1.1037951213199235</v>
      </c>
      <c r="L487" s="1">
        <f t="shared" si="83"/>
        <v>108658.15169134486</v>
      </c>
    </row>
    <row r="488" spans="1:12" outlineLevel="2" x14ac:dyDescent="0.2">
      <c r="A488" t="s">
        <v>11</v>
      </c>
      <c r="B488">
        <v>1951</v>
      </c>
      <c r="C488">
        <v>71.5</v>
      </c>
      <c r="D488" s="1">
        <v>89997.84</v>
      </c>
      <c r="E488" s="21">
        <v>64</v>
      </c>
      <c r="F488" s="21">
        <v>12.232608000000001</v>
      </c>
      <c r="G488" s="1">
        <f t="shared" si="84"/>
        <v>1100908.2975667201</v>
      </c>
      <c r="H488" s="2">
        <v>-0.35</v>
      </c>
      <c r="I488" s="1">
        <f t="shared" si="85"/>
        <v>98274.799598201993</v>
      </c>
      <c r="K488" s="3">
        <f t="shared" si="86"/>
        <v>1.1037951213199235</v>
      </c>
      <c r="L488" s="1">
        <f t="shared" si="83"/>
        <v>108475.24434518853</v>
      </c>
    </row>
    <row r="489" spans="1:12" outlineLevel="2" x14ac:dyDescent="0.2">
      <c r="A489" t="s">
        <v>11</v>
      </c>
      <c r="B489">
        <v>1950</v>
      </c>
      <c r="C489">
        <v>72.5</v>
      </c>
      <c r="D489" s="1">
        <v>244108.27</v>
      </c>
      <c r="E489" s="21">
        <v>64</v>
      </c>
      <c r="F489" s="21">
        <v>11.879163999999999</v>
      </c>
      <c r="G489" s="1">
        <f t="shared" si="84"/>
        <v>2899802.1730862795</v>
      </c>
      <c r="H489" s="2">
        <v>-0.35</v>
      </c>
      <c r="I489" s="1">
        <f t="shared" si="85"/>
        <v>268378.46241146128</v>
      </c>
      <c r="K489" s="3">
        <f t="shared" si="86"/>
        <v>1.1037951213199235</v>
      </c>
      <c r="L489" s="1">
        <f t="shared" si="83"/>
        <v>296234.83747711341</v>
      </c>
    </row>
    <row r="490" spans="1:12" outlineLevel="2" x14ac:dyDescent="0.2">
      <c r="A490" t="s">
        <v>11</v>
      </c>
      <c r="B490">
        <v>1949</v>
      </c>
      <c r="C490">
        <v>73.5</v>
      </c>
      <c r="D490" s="1">
        <v>205138.51</v>
      </c>
      <c r="E490" s="21">
        <v>64</v>
      </c>
      <c r="F490" s="21">
        <v>11.537728</v>
      </c>
      <c r="G490" s="1">
        <f t="shared" si="84"/>
        <v>2366832.33070528</v>
      </c>
      <c r="H490" s="2">
        <v>-0.35</v>
      </c>
      <c r="I490" s="1">
        <f t="shared" si="85"/>
        <v>227011.61902418555</v>
      </c>
      <c r="K490" s="3">
        <f t="shared" si="86"/>
        <v>1.1037951213199235</v>
      </c>
      <c r="L490" s="1">
        <f t="shared" si="83"/>
        <v>250574.31756183316</v>
      </c>
    </row>
    <row r="491" spans="1:12" outlineLevel="2" x14ac:dyDescent="0.2">
      <c r="A491" t="s">
        <v>11</v>
      </c>
      <c r="B491">
        <v>1948</v>
      </c>
      <c r="C491">
        <v>74.5</v>
      </c>
      <c r="D491" s="1">
        <v>59534.5</v>
      </c>
      <c r="E491" s="21">
        <v>64</v>
      </c>
      <c r="F491" s="21">
        <v>11.207331999999999</v>
      </c>
      <c r="G491" s="1">
        <f t="shared" si="84"/>
        <v>667222.90695400001</v>
      </c>
      <c r="H491" s="2">
        <v>-0.35</v>
      </c>
      <c r="I491" s="1">
        <f t="shared" si="85"/>
        <v>66297.341806439057</v>
      </c>
      <c r="K491" s="3">
        <f t="shared" si="86"/>
        <v>1.1037951213199235</v>
      </c>
      <c r="L491" s="1">
        <f t="shared" si="83"/>
        <v>73178.682442426842</v>
      </c>
    </row>
    <row r="492" spans="1:12" outlineLevel="2" x14ac:dyDescent="0.2">
      <c r="A492" t="s">
        <v>11</v>
      </c>
      <c r="B492">
        <v>1947</v>
      </c>
      <c r="C492">
        <v>75.5</v>
      </c>
      <c r="D492" s="1">
        <v>12598.64</v>
      </c>
      <c r="E492" s="21">
        <v>64</v>
      </c>
      <c r="F492" s="21">
        <v>10.888548</v>
      </c>
      <c r="G492" s="1">
        <f t="shared" si="84"/>
        <v>137180.89637472</v>
      </c>
      <c r="H492" s="2">
        <v>-0.35</v>
      </c>
      <c r="I492" s="1">
        <f t="shared" si="85"/>
        <v>14114.504467095749</v>
      </c>
      <c r="K492" s="3">
        <f t="shared" si="86"/>
        <v>1.1037951213199235</v>
      </c>
      <c r="L492" s="1">
        <f t="shared" si="83"/>
        <v>15579.521170628554</v>
      </c>
    </row>
    <row r="493" spans="1:12" outlineLevel="2" x14ac:dyDescent="0.2">
      <c r="A493" t="s">
        <v>11</v>
      </c>
      <c r="B493">
        <v>1946</v>
      </c>
      <c r="C493">
        <v>76.5</v>
      </c>
      <c r="D493" s="1">
        <v>1684.79</v>
      </c>
      <c r="E493" s="21">
        <v>64</v>
      </c>
      <c r="F493" s="21">
        <v>10.578839</v>
      </c>
      <c r="G493" s="1">
        <f t="shared" si="84"/>
        <v>17823.122158810002</v>
      </c>
      <c r="H493" s="2">
        <v>-0.35</v>
      </c>
      <c r="I493" s="1">
        <f t="shared" si="85"/>
        <v>1898.5100169626016</v>
      </c>
      <c r="K493" s="3">
        <f t="shared" si="86"/>
        <v>1.1037951213199235</v>
      </c>
      <c r="L493" s="1">
        <f t="shared" si="83"/>
        <v>2095.5660945003251</v>
      </c>
    </row>
    <row r="494" spans="1:12" outlineLevel="2" x14ac:dyDescent="0.2">
      <c r="A494" t="s">
        <v>11</v>
      </c>
      <c r="B494">
        <v>1945</v>
      </c>
      <c r="C494">
        <v>77.5</v>
      </c>
      <c r="D494" s="1">
        <v>2304.0100000000002</v>
      </c>
      <c r="E494" s="21">
        <v>64</v>
      </c>
      <c r="F494" s="21">
        <v>10.27998</v>
      </c>
      <c r="G494" s="1">
        <f t="shared" si="84"/>
        <v>23685.176719800002</v>
      </c>
      <c r="H494" s="2">
        <v>-0.35</v>
      </c>
      <c r="I494" s="1">
        <f t="shared" si="85"/>
        <v>2610.8043035667192</v>
      </c>
      <c r="K494" s="3">
        <f t="shared" si="86"/>
        <v>1.1037951213199235</v>
      </c>
      <c r="L494" s="1">
        <f t="shared" si="83"/>
        <v>2881.7930529980054</v>
      </c>
    </row>
    <row r="495" spans="1:12" outlineLevel="2" x14ac:dyDescent="0.2">
      <c r="A495" t="s">
        <v>11</v>
      </c>
      <c r="B495">
        <v>1944</v>
      </c>
      <c r="C495">
        <v>78.5</v>
      </c>
      <c r="D495" s="1">
        <v>273.83</v>
      </c>
      <c r="E495" s="21">
        <v>64</v>
      </c>
      <c r="F495" s="21">
        <v>9.9889290000000006</v>
      </c>
      <c r="G495" s="1">
        <f t="shared" si="84"/>
        <v>2735.26842807</v>
      </c>
      <c r="H495" s="2">
        <v>-0.35</v>
      </c>
      <c r="I495" s="1">
        <f t="shared" si="85"/>
        <v>311.97343159539844</v>
      </c>
      <c r="K495" s="3">
        <f t="shared" si="86"/>
        <v>1.1037951213199235</v>
      </c>
      <c r="L495" s="1">
        <f t="shared" si="83"/>
        <v>344.35475177643571</v>
      </c>
    </row>
    <row r="496" spans="1:12" outlineLevel="2" x14ac:dyDescent="0.2">
      <c r="A496" t="s">
        <v>11</v>
      </c>
      <c r="B496">
        <v>1943</v>
      </c>
      <c r="C496">
        <v>79.5</v>
      </c>
      <c r="D496" s="1">
        <v>23.88</v>
      </c>
      <c r="E496" s="21">
        <v>64</v>
      </c>
      <c r="F496" s="21">
        <v>9.7069399999999995</v>
      </c>
      <c r="G496" s="1">
        <f t="shared" si="84"/>
        <v>231.80172719999999</v>
      </c>
      <c r="H496" s="2">
        <v>-0.35</v>
      </c>
      <c r="I496" s="1">
        <f t="shared" si="85"/>
        <v>27.348432316875002</v>
      </c>
      <c r="K496" s="3">
        <f t="shared" si="86"/>
        <v>1.1037951213199235</v>
      </c>
      <c r="L496" s="1">
        <f t="shared" si="83"/>
        <v>30.187066167114761</v>
      </c>
    </row>
    <row r="497" spans="1:12" outlineLevel="2" x14ac:dyDescent="0.2">
      <c r="A497" t="s">
        <v>11</v>
      </c>
      <c r="B497">
        <v>1942</v>
      </c>
      <c r="C497">
        <v>80.5</v>
      </c>
      <c r="D497" s="1">
        <v>2164.58</v>
      </c>
      <c r="E497" s="21">
        <v>64</v>
      </c>
      <c r="F497" s="21">
        <v>9.4323049999999995</v>
      </c>
      <c r="G497" s="1">
        <f t="shared" si="84"/>
        <v>20416.9787569</v>
      </c>
      <c r="H497" s="2">
        <v>-0.35</v>
      </c>
      <c r="I497" s="1">
        <f t="shared" si="85"/>
        <v>2491.5123543466407</v>
      </c>
      <c r="K497" s="3">
        <f t="shared" si="86"/>
        <v>1.1037951213199235</v>
      </c>
      <c r="L497" s="1">
        <f t="shared" si="83"/>
        <v>2750.1191814361387</v>
      </c>
    </row>
    <row r="498" spans="1:12" outlineLevel="2" x14ac:dyDescent="0.2">
      <c r="A498" t="s">
        <v>11</v>
      </c>
      <c r="B498">
        <v>1941</v>
      </c>
      <c r="C498">
        <v>81.5</v>
      </c>
      <c r="D498" s="1">
        <v>4576.8500000000004</v>
      </c>
      <c r="E498" s="21">
        <v>64</v>
      </c>
      <c r="F498" s="21">
        <v>9.1641290000000009</v>
      </c>
      <c r="G498" s="1">
        <f t="shared" si="84"/>
        <v>41942.843813650004</v>
      </c>
      <c r="H498" s="2">
        <v>-0.35</v>
      </c>
      <c r="I498" s="1">
        <f t="shared" si="85"/>
        <v>5294.0156383058211</v>
      </c>
      <c r="K498" s="3">
        <f t="shared" si="86"/>
        <v>1.1037951213199235</v>
      </c>
      <c r="L498" s="1">
        <f t="shared" si="83"/>
        <v>5843.5086337533457</v>
      </c>
    </row>
    <row r="499" spans="1:12" outlineLevel="2" x14ac:dyDescent="0.2">
      <c r="A499" t="s">
        <v>11</v>
      </c>
      <c r="B499">
        <v>1940</v>
      </c>
      <c r="C499">
        <v>82.5</v>
      </c>
      <c r="D499" s="1">
        <v>9100.7800000000007</v>
      </c>
      <c r="E499" s="21">
        <v>64</v>
      </c>
      <c r="F499" s="21">
        <v>8.9034969999999998</v>
      </c>
      <c r="G499" s="1">
        <f t="shared" si="84"/>
        <v>81028.767427660001</v>
      </c>
      <c r="H499" s="2">
        <v>-0.35</v>
      </c>
      <c r="I499" s="1">
        <f t="shared" si="85"/>
        <v>10576.852437072799</v>
      </c>
      <c r="K499" s="3">
        <f t="shared" si="86"/>
        <v>1.1037951213199235</v>
      </c>
      <c r="L499" s="1">
        <f t="shared" si="83"/>
        <v>11674.6781189617</v>
      </c>
    </row>
    <row r="500" spans="1:12" outlineLevel="2" x14ac:dyDescent="0.2">
      <c r="A500" t="s">
        <v>11</v>
      </c>
      <c r="B500">
        <v>1939</v>
      </c>
      <c r="C500">
        <v>83.5</v>
      </c>
      <c r="D500" s="1">
        <v>4669.18</v>
      </c>
      <c r="E500" s="21">
        <v>64</v>
      </c>
      <c r="F500" s="21">
        <v>8.646236</v>
      </c>
      <c r="G500" s="1">
        <f t="shared" si="84"/>
        <v>40370.832206480001</v>
      </c>
      <c r="H500" s="2">
        <v>-0.35</v>
      </c>
      <c r="I500" s="1">
        <f t="shared" si="85"/>
        <v>5451.8207581445631</v>
      </c>
      <c r="K500" s="3">
        <f t="shared" si="86"/>
        <v>1.1037951213199235</v>
      </c>
      <c r="L500" s="1">
        <f t="shared" si="83"/>
        <v>6017.6931551506559</v>
      </c>
    </row>
    <row r="501" spans="1:12" outlineLevel="2" x14ac:dyDescent="0.2">
      <c r="A501" t="s">
        <v>11</v>
      </c>
      <c r="B501">
        <v>1938</v>
      </c>
      <c r="C501">
        <v>84.5</v>
      </c>
      <c r="D501" s="1">
        <v>6484.23</v>
      </c>
      <c r="E501" s="21">
        <v>64</v>
      </c>
      <c r="F501" s="21">
        <v>8.3967369999999999</v>
      </c>
      <c r="G501" s="1">
        <f t="shared" si="84"/>
        <v>54446.373957509997</v>
      </c>
      <c r="H501" s="2">
        <v>-0.35</v>
      </c>
      <c r="I501" s="1">
        <f t="shared" si="85"/>
        <v>7605.2322993337739</v>
      </c>
      <c r="K501" s="3">
        <f t="shared" si="86"/>
        <v>1.1037951213199235</v>
      </c>
      <c r="L501" s="1">
        <f t="shared" si="83"/>
        <v>8394.6183085093235</v>
      </c>
    </row>
    <row r="502" spans="1:12" outlineLevel="2" x14ac:dyDescent="0.2">
      <c r="A502" t="s">
        <v>11</v>
      </c>
      <c r="B502">
        <v>1937</v>
      </c>
      <c r="C502">
        <v>85.5</v>
      </c>
      <c r="D502" s="1">
        <v>2232.59</v>
      </c>
      <c r="E502" s="21">
        <v>64</v>
      </c>
      <c r="F502" s="21">
        <v>8.1480580000000007</v>
      </c>
      <c r="G502" s="1">
        <f t="shared" si="84"/>
        <v>18191.272810220002</v>
      </c>
      <c r="H502" s="2">
        <v>-0.35</v>
      </c>
      <c r="I502" s="1">
        <f t="shared" si="85"/>
        <v>2630.2743391594222</v>
      </c>
      <c r="K502" s="3">
        <f t="shared" si="86"/>
        <v>1.1037951213199235</v>
      </c>
      <c r="L502" s="1">
        <f t="shared" si="83"/>
        <v>2903.2839832971563</v>
      </c>
    </row>
    <row r="503" spans="1:12" outlineLevel="2" x14ac:dyDescent="0.2">
      <c r="A503" t="s">
        <v>11</v>
      </c>
      <c r="B503">
        <v>1936</v>
      </c>
      <c r="C503">
        <v>86.5</v>
      </c>
      <c r="D503" s="1">
        <v>720.16</v>
      </c>
      <c r="E503" s="21">
        <v>64</v>
      </c>
      <c r="F503" s="21">
        <v>7.9059340000000002</v>
      </c>
      <c r="G503" s="1">
        <f t="shared" si="84"/>
        <v>5693.5374294399999</v>
      </c>
      <c r="H503" s="2">
        <v>-0.35</v>
      </c>
      <c r="I503" s="1">
        <f t="shared" si="85"/>
        <v>852.11794484774998</v>
      </c>
      <c r="K503" s="3">
        <f t="shared" si="86"/>
        <v>1.1037951213199235</v>
      </c>
      <c r="L503" s="1">
        <f t="shared" si="83"/>
        <v>940.56363031210606</v>
      </c>
    </row>
    <row r="504" spans="1:12" outlineLevel="2" x14ac:dyDescent="0.2">
      <c r="A504" t="s">
        <v>11</v>
      </c>
      <c r="B504">
        <v>1935</v>
      </c>
      <c r="C504">
        <v>87.5</v>
      </c>
      <c r="D504" s="1">
        <v>533.74</v>
      </c>
      <c r="E504" s="21">
        <v>64</v>
      </c>
      <c r="F504" s="21">
        <v>7.6655430000000004</v>
      </c>
      <c r="G504" s="1">
        <f t="shared" si="84"/>
        <v>4091.4069208200003</v>
      </c>
      <c r="H504" s="2">
        <v>-0.35</v>
      </c>
      <c r="I504" s="1">
        <f t="shared" si="85"/>
        <v>634.24588526395326</v>
      </c>
      <c r="K504" s="3">
        <f t="shared" si="86"/>
        <v>1.1037951213199235</v>
      </c>
      <c r="L504" s="1">
        <f t="shared" si="83"/>
        <v>700.0775138715876</v>
      </c>
    </row>
    <row r="505" spans="1:12" outlineLevel="2" x14ac:dyDescent="0.2">
      <c r="A505" t="s">
        <v>11</v>
      </c>
      <c r="B505">
        <v>1934</v>
      </c>
      <c r="C505">
        <v>88.5</v>
      </c>
      <c r="D505" s="1">
        <v>413.2</v>
      </c>
      <c r="E505" s="21">
        <v>64</v>
      </c>
      <c r="F505" s="21">
        <v>7.4288319999999999</v>
      </c>
      <c r="G505" s="1">
        <f t="shared" si="84"/>
        <v>3069.5933823999999</v>
      </c>
      <c r="H505" s="2">
        <v>-0.35</v>
      </c>
      <c r="I505" s="1">
        <f t="shared" si="85"/>
        <v>493.07076459000007</v>
      </c>
      <c r="K505" s="3">
        <f t="shared" si="86"/>
        <v>1.1037951213199235</v>
      </c>
      <c r="L505" s="1">
        <f t="shared" si="83"/>
        <v>544.24910441992654</v>
      </c>
    </row>
    <row r="506" spans="1:12" outlineLevel="2" x14ac:dyDescent="0.2">
      <c r="A506" t="s">
        <v>11</v>
      </c>
      <c r="B506">
        <v>1933</v>
      </c>
      <c r="C506">
        <v>89.5</v>
      </c>
      <c r="D506" s="1">
        <v>585.20000000000005</v>
      </c>
      <c r="E506" s="21">
        <v>64</v>
      </c>
      <c r="F506" s="21">
        <v>7.1957170000000001</v>
      </c>
      <c r="G506" s="1">
        <f t="shared" si="84"/>
        <v>4210.9335884000002</v>
      </c>
      <c r="H506" s="2">
        <v>-0.35</v>
      </c>
      <c r="I506" s="1">
        <f t="shared" si="85"/>
        <v>701.19561961968759</v>
      </c>
      <c r="K506" s="3">
        <f t="shared" si="86"/>
        <v>1.1037951213199235</v>
      </c>
      <c r="L506" s="1">
        <f t="shared" si="83"/>
        <v>773.97630402711206</v>
      </c>
    </row>
    <row r="507" spans="1:12" outlineLevel="2" x14ac:dyDescent="0.2">
      <c r="A507" t="s">
        <v>11</v>
      </c>
      <c r="B507">
        <v>1932</v>
      </c>
      <c r="C507">
        <v>90.5</v>
      </c>
      <c r="D507" s="1">
        <v>313.5</v>
      </c>
      <c r="E507" s="21">
        <v>64</v>
      </c>
      <c r="F507" s="21">
        <v>6.9631319999999999</v>
      </c>
      <c r="G507" s="1">
        <f t="shared" si="84"/>
        <v>2182.9418820000001</v>
      </c>
      <c r="H507" s="2">
        <v>-0.35</v>
      </c>
      <c r="I507" s="1">
        <f t="shared" si="85"/>
        <v>377.17856967656252</v>
      </c>
      <c r="K507" s="3">
        <f t="shared" si="86"/>
        <v>1.1037951213199235</v>
      </c>
      <c r="L507" s="1">
        <f t="shared" si="83"/>
        <v>416.32786507541653</v>
      </c>
    </row>
    <row r="508" spans="1:12" outlineLevel="2" x14ac:dyDescent="0.2">
      <c r="A508" t="s">
        <v>11</v>
      </c>
      <c r="B508">
        <v>1931</v>
      </c>
      <c r="C508">
        <v>91.5</v>
      </c>
      <c r="D508" s="1">
        <v>7554.81</v>
      </c>
      <c r="E508" s="21">
        <v>64</v>
      </c>
      <c r="F508" s="21">
        <v>6.7368540000000001</v>
      </c>
      <c r="G508" s="1">
        <f t="shared" ref="G508:G525" si="87">D508*F508</f>
        <v>50895.651967740007</v>
      </c>
      <c r="H508" s="2">
        <v>-0.35</v>
      </c>
      <c r="I508" s="1">
        <f t="shared" ref="I508:I525" si="88">D508*(1-F508/E508)*(1-H508)</f>
        <v>9125.4133413054842</v>
      </c>
      <c r="K508" s="3">
        <f t="shared" si="86"/>
        <v>1.1037951213199235</v>
      </c>
      <c r="L508" s="1">
        <f t="shared" ref="L508:L525" si="89">IF(K508*I508&lt;D508*(1-H508),I508*K508,D508*(1-H508))</f>
        <v>10072.586726160736</v>
      </c>
    </row>
    <row r="509" spans="1:12" outlineLevel="2" x14ac:dyDescent="0.2">
      <c r="A509" t="s">
        <v>11</v>
      </c>
      <c r="B509">
        <v>1930</v>
      </c>
      <c r="C509">
        <v>92.5</v>
      </c>
      <c r="D509" s="1">
        <v>5297.13</v>
      </c>
      <c r="E509" s="21">
        <v>64</v>
      </c>
      <c r="F509" s="21">
        <v>6.5075419999999999</v>
      </c>
      <c r="G509" s="1">
        <f t="shared" si="87"/>
        <v>34471.295954460002</v>
      </c>
      <c r="H509" s="2">
        <v>-0.35</v>
      </c>
      <c r="I509" s="1">
        <f t="shared" si="88"/>
        <v>6423.9966009606105</v>
      </c>
      <c r="K509" s="3">
        <f t="shared" si="86"/>
        <v>1.1037951213199235</v>
      </c>
      <c r="L509" s="1">
        <f t="shared" si="89"/>
        <v>7090.7761075160934</v>
      </c>
    </row>
    <row r="510" spans="1:12" outlineLevel="2" x14ac:dyDescent="0.2">
      <c r="A510" t="s">
        <v>11</v>
      </c>
      <c r="B510">
        <v>1929</v>
      </c>
      <c r="C510">
        <v>93.5</v>
      </c>
      <c r="D510" s="1">
        <v>4355.2299999999996</v>
      </c>
      <c r="E510" s="21">
        <v>64</v>
      </c>
      <c r="F510" s="21">
        <v>6.2852040000000002</v>
      </c>
      <c r="G510" s="1">
        <f t="shared" si="87"/>
        <v>27373.509016919998</v>
      </c>
      <c r="H510" s="2">
        <v>-0.35</v>
      </c>
      <c r="I510" s="1">
        <f t="shared" si="88"/>
        <v>5302.1505441743438</v>
      </c>
      <c r="K510" s="3">
        <f t="shared" si="86"/>
        <v>1.1037951213199235</v>
      </c>
      <c r="L510" s="1">
        <f t="shared" si="89"/>
        <v>5852.4879031634182</v>
      </c>
    </row>
    <row r="511" spans="1:12" outlineLevel="2" x14ac:dyDescent="0.2">
      <c r="A511" t="s">
        <v>11</v>
      </c>
      <c r="B511">
        <v>1928</v>
      </c>
      <c r="C511">
        <v>94.5</v>
      </c>
      <c r="D511" s="1">
        <v>6910.41</v>
      </c>
      <c r="E511" s="21">
        <v>64</v>
      </c>
      <c r="F511" s="21">
        <v>6.0605909999999996</v>
      </c>
      <c r="G511" s="1">
        <f t="shared" si="87"/>
        <v>41881.16865231</v>
      </c>
      <c r="H511" s="2">
        <v>-0.35</v>
      </c>
      <c r="I511" s="1">
        <f t="shared" si="88"/>
        <v>8445.6225987403359</v>
      </c>
      <c r="K511" s="3">
        <f t="shared" si="86"/>
        <v>1.1037951213199235</v>
      </c>
      <c r="L511" s="1">
        <f t="shared" si="89"/>
        <v>9322.2370209988767</v>
      </c>
    </row>
    <row r="512" spans="1:12" outlineLevel="2" x14ac:dyDescent="0.2">
      <c r="A512" t="s">
        <v>11</v>
      </c>
      <c r="B512">
        <v>1927</v>
      </c>
      <c r="C512">
        <v>95.5</v>
      </c>
      <c r="D512" s="1">
        <v>4012.63</v>
      </c>
      <c r="E512" s="21">
        <v>64</v>
      </c>
      <c r="F512" s="21">
        <v>5.8401290000000001</v>
      </c>
      <c r="G512" s="1">
        <f t="shared" si="87"/>
        <v>23434.276829270002</v>
      </c>
      <c r="H512" s="2">
        <v>-0.35</v>
      </c>
      <c r="I512" s="1">
        <f t="shared" si="88"/>
        <v>4922.7337231325873</v>
      </c>
      <c r="K512" s="3">
        <f t="shared" si="86"/>
        <v>1.1037951213199235</v>
      </c>
      <c r="L512" s="1">
        <f t="shared" si="89"/>
        <v>5417.0505000000003</v>
      </c>
    </row>
    <row r="513" spans="1:12" outlineLevel="2" x14ac:dyDescent="0.2">
      <c r="A513" t="s">
        <v>11</v>
      </c>
      <c r="B513">
        <v>1926</v>
      </c>
      <c r="C513">
        <v>96.5</v>
      </c>
      <c r="D513" s="1">
        <v>2735.55</v>
      </c>
      <c r="E513" s="21">
        <v>64</v>
      </c>
      <c r="F513" s="21">
        <v>5.6198670000000002</v>
      </c>
      <c r="G513" s="1">
        <f t="shared" si="87"/>
        <v>15373.427171850002</v>
      </c>
      <c r="H513" s="2">
        <v>-0.35</v>
      </c>
      <c r="I513" s="1">
        <f t="shared" si="88"/>
        <v>3368.7092705937898</v>
      </c>
      <c r="K513" s="3">
        <f t="shared" ref="K513:K525" si="90">$L$938</f>
        <v>1.1037951213199235</v>
      </c>
      <c r="L513" s="1">
        <f t="shared" si="89"/>
        <v>3692.9925000000003</v>
      </c>
    </row>
    <row r="514" spans="1:12" outlineLevel="2" x14ac:dyDescent="0.2">
      <c r="A514" t="s">
        <v>11</v>
      </c>
      <c r="B514">
        <v>1925</v>
      </c>
      <c r="C514">
        <v>97.5</v>
      </c>
      <c r="D514" s="1">
        <v>1766.45</v>
      </c>
      <c r="E514" s="21">
        <v>64</v>
      </c>
      <c r="F514" s="21">
        <v>5.3988909999999999</v>
      </c>
      <c r="G514" s="1">
        <f t="shared" si="87"/>
        <v>9536.8710069499994</v>
      </c>
      <c r="H514" s="2">
        <v>-0.35</v>
      </c>
      <c r="I514" s="1">
        <f t="shared" si="88"/>
        <v>2183.5391271971489</v>
      </c>
      <c r="K514" s="3">
        <f t="shared" si="90"/>
        <v>1.1037951213199235</v>
      </c>
      <c r="L514" s="1">
        <f t="shared" si="89"/>
        <v>2384.7075000000004</v>
      </c>
    </row>
    <row r="515" spans="1:12" outlineLevel="2" x14ac:dyDescent="0.2">
      <c r="A515" t="s">
        <v>11</v>
      </c>
      <c r="B515">
        <v>1924</v>
      </c>
      <c r="C515">
        <v>98.5</v>
      </c>
      <c r="D515" s="1">
        <v>1185.54</v>
      </c>
      <c r="E515" s="21">
        <v>64</v>
      </c>
      <c r="F515" s="21">
        <v>5.1805310000000002</v>
      </c>
      <c r="G515" s="1">
        <f t="shared" si="87"/>
        <v>6141.7267217400004</v>
      </c>
      <c r="H515" s="2">
        <v>-0.35</v>
      </c>
      <c r="I515" s="1">
        <f t="shared" si="88"/>
        <v>1470.9269519632967</v>
      </c>
      <c r="K515" s="3">
        <f t="shared" si="90"/>
        <v>1.1037951213199235</v>
      </c>
      <c r="L515" s="1">
        <f t="shared" si="89"/>
        <v>1600.479</v>
      </c>
    </row>
    <row r="516" spans="1:12" outlineLevel="2" x14ac:dyDescent="0.2">
      <c r="A516" t="s">
        <v>11</v>
      </c>
      <c r="B516">
        <v>1923</v>
      </c>
      <c r="C516">
        <v>99.5</v>
      </c>
      <c r="D516" s="1">
        <v>2128.39</v>
      </c>
      <c r="E516" s="21">
        <v>64</v>
      </c>
      <c r="F516" s="21">
        <v>4.95472</v>
      </c>
      <c r="G516" s="1">
        <f t="shared" si="87"/>
        <v>10545.5765008</v>
      </c>
      <c r="H516" s="2">
        <v>-0.35</v>
      </c>
      <c r="I516" s="1">
        <f t="shared" si="88"/>
        <v>2650.8807456862501</v>
      </c>
      <c r="K516" s="3">
        <f t="shared" si="90"/>
        <v>1.1037951213199235</v>
      </c>
      <c r="L516" s="1">
        <f t="shared" si="89"/>
        <v>2873.3265000000001</v>
      </c>
    </row>
    <row r="517" spans="1:12" outlineLevel="2" x14ac:dyDescent="0.2">
      <c r="A517" t="s">
        <v>11</v>
      </c>
      <c r="B517">
        <v>1922</v>
      </c>
      <c r="C517">
        <v>100.5</v>
      </c>
      <c r="D517" s="1">
        <v>316.87</v>
      </c>
      <c r="E517" s="21">
        <v>64</v>
      </c>
      <c r="F517" s="21">
        <v>4.7323899999999997</v>
      </c>
      <c r="G517" s="1">
        <f t="shared" si="87"/>
        <v>1499.5524192999999</v>
      </c>
      <c r="H517" s="2">
        <v>-0.35</v>
      </c>
      <c r="I517" s="1">
        <f t="shared" si="88"/>
        <v>396.14331615539061</v>
      </c>
      <c r="K517" s="3">
        <f t="shared" si="90"/>
        <v>1.1037951213199235</v>
      </c>
      <c r="L517" s="1">
        <f t="shared" si="89"/>
        <v>427.77450000000005</v>
      </c>
    </row>
    <row r="518" spans="1:12" outlineLevel="2" x14ac:dyDescent="0.2">
      <c r="A518" t="s">
        <v>11</v>
      </c>
      <c r="B518">
        <v>1921</v>
      </c>
      <c r="C518">
        <v>101.5</v>
      </c>
      <c r="D518" s="1">
        <v>157.72</v>
      </c>
      <c r="E518" s="21">
        <v>64</v>
      </c>
      <c r="F518" s="21">
        <v>4.4962650000000002</v>
      </c>
      <c r="G518" s="1">
        <f t="shared" si="87"/>
        <v>709.15091580000001</v>
      </c>
      <c r="H518" s="2">
        <v>-0.35</v>
      </c>
      <c r="I518" s="1">
        <f t="shared" si="88"/>
        <v>197.96334786984374</v>
      </c>
      <c r="K518" s="3">
        <f t="shared" si="90"/>
        <v>1.1037951213199235</v>
      </c>
      <c r="L518" s="1">
        <f t="shared" si="89"/>
        <v>212.92200000000003</v>
      </c>
    </row>
    <row r="519" spans="1:12" outlineLevel="2" x14ac:dyDescent="0.2">
      <c r="A519" t="s">
        <v>11</v>
      </c>
      <c r="B519">
        <v>1920</v>
      </c>
      <c r="C519">
        <v>102.5</v>
      </c>
      <c r="D519" s="1">
        <v>54.11</v>
      </c>
      <c r="E519" s="21">
        <v>64</v>
      </c>
      <c r="F519" s="21">
        <v>4.2586940000000002</v>
      </c>
      <c r="G519" s="1">
        <f t="shared" si="87"/>
        <v>230.43793234</v>
      </c>
      <c r="H519" s="2">
        <v>-0.35</v>
      </c>
      <c r="I519" s="1">
        <f t="shared" si="88"/>
        <v>68.187699864703134</v>
      </c>
      <c r="K519" s="3">
        <f t="shared" si="90"/>
        <v>1.1037951213199235</v>
      </c>
      <c r="L519" s="1">
        <f t="shared" si="89"/>
        <v>73.048500000000004</v>
      </c>
    </row>
    <row r="520" spans="1:12" outlineLevel="2" x14ac:dyDescent="0.2">
      <c r="A520" t="s">
        <v>11</v>
      </c>
      <c r="B520">
        <v>1919</v>
      </c>
      <c r="C520">
        <v>103.5</v>
      </c>
      <c r="D520" s="1">
        <v>12.54</v>
      </c>
      <c r="E520" s="21">
        <v>64</v>
      </c>
      <c r="F520" s="21">
        <v>4.0076539999999996</v>
      </c>
      <c r="G520" s="1">
        <f t="shared" si="87"/>
        <v>50.25598115999999</v>
      </c>
      <c r="H520" s="2">
        <v>-0.35</v>
      </c>
      <c r="I520" s="1">
        <f t="shared" si="88"/>
        <v>15.868912897406249</v>
      </c>
      <c r="K520" s="3">
        <f t="shared" si="90"/>
        <v>1.1037951213199235</v>
      </c>
      <c r="L520" s="1">
        <f t="shared" si="89"/>
        <v>16.928999999999998</v>
      </c>
    </row>
    <row r="521" spans="1:12" outlineLevel="2" x14ac:dyDescent="0.2">
      <c r="A521" t="s">
        <v>11</v>
      </c>
      <c r="B521">
        <v>1917</v>
      </c>
      <c r="C521">
        <v>105.5</v>
      </c>
      <c r="D521" s="1">
        <v>27.36</v>
      </c>
      <c r="E521" s="21">
        <v>64</v>
      </c>
      <c r="F521" s="21">
        <v>3.4736389999999999</v>
      </c>
      <c r="G521" s="1">
        <f t="shared" si="87"/>
        <v>95.038763039999992</v>
      </c>
      <c r="H521" s="2">
        <v>-0.35</v>
      </c>
      <c r="I521" s="1">
        <f t="shared" si="88"/>
        <v>34.931276092125003</v>
      </c>
      <c r="K521" s="3">
        <f t="shared" si="90"/>
        <v>1.1037951213199235</v>
      </c>
      <c r="L521" s="1">
        <f t="shared" si="89"/>
        <v>36.936</v>
      </c>
    </row>
    <row r="522" spans="1:12" outlineLevel="2" x14ac:dyDescent="0.2">
      <c r="A522" t="s">
        <v>11</v>
      </c>
      <c r="B522">
        <v>1916</v>
      </c>
      <c r="C522">
        <v>106.5</v>
      </c>
      <c r="D522" s="1">
        <v>39.33</v>
      </c>
      <c r="E522" s="21">
        <v>64</v>
      </c>
      <c r="F522" s="21">
        <v>3.1834920000000002</v>
      </c>
      <c r="G522" s="1">
        <f t="shared" si="87"/>
        <v>125.20674036</v>
      </c>
      <c r="H522" s="2">
        <v>-0.35</v>
      </c>
      <c r="I522" s="1">
        <f t="shared" si="88"/>
        <v>50.454420320531256</v>
      </c>
      <c r="K522" s="3">
        <f t="shared" si="90"/>
        <v>1.1037951213199235</v>
      </c>
      <c r="L522" s="1">
        <f t="shared" si="89"/>
        <v>53.095500000000001</v>
      </c>
    </row>
    <row r="523" spans="1:12" outlineLevel="2" x14ac:dyDescent="0.2">
      <c r="A523" t="s">
        <v>11</v>
      </c>
      <c r="B523">
        <v>1915</v>
      </c>
      <c r="C523">
        <v>107.5</v>
      </c>
      <c r="D523" s="1">
        <v>65.33</v>
      </c>
      <c r="E523" s="21">
        <v>64</v>
      </c>
      <c r="F523" s="21">
        <v>2.8873790000000001</v>
      </c>
      <c r="G523" s="1">
        <f t="shared" si="87"/>
        <v>188.63247007000001</v>
      </c>
      <c r="H523" s="2">
        <v>-0.35</v>
      </c>
      <c r="I523" s="1">
        <f t="shared" si="88"/>
        <v>84.216533834460932</v>
      </c>
      <c r="K523" s="3">
        <f t="shared" si="90"/>
        <v>1.1037951213199235</v>
      </c>
      <c r="L523" s="1">
        <f t="shared" si="89"/>
        <v>88.19550000000001</v>
      </c>
    </row>
    <row r="524" spans="1:12" outlineLevel="2" x14ac:dyDescent="0.2">
      <c r="A524" t="s">
        <v>11</v>
      </c>
      <c r="B524">
        <v>1914</v>
      </c>
      <c r="C524">
        <v>108.5</v>
      </c>
      <c r="D524" s="1">
        <v>3.12</v>
      </c>
      <c r="E524" s="21">
        <v>64</v>
      </c>
      <c r="F524" s="21">
        <v>2.391203</v>
      </c>
      <c r="G524" s="1">
        <f t="shared" si="87"/>
        <v>7.4605533600000005</v>
      </c>
      <c r="H524" s="2">
        <v>-0.35</v>
      </c>
      <c r="I524" s="1">
        <f t="shared" si="88"/>
        <v>4.0546289525625001</v>
      </c>
      <c r="K524" s="3">
        <f t="shared" si="90"/>
        <v>1.1037951213199235</v>
      </c>
      <c r="L524" s="1">
        <f t="shared" si="89"/>
        <v>4.2120000000000006</v>
      </c>
    </row>
    <row r="525" spans="1:12" outlineLevel="2" x14ac:dyDescent="0.2">
      <c r="A525" t="s">
        <v>11</v>
      </c>
      <c r="B525">
        <v>1913</v>
      </c>
      <c r="C525">
        <v>109.5</v>
      </c>
      <c r="D525" s="1">
        <f>496.11-0.53</f>
        <v>495.58000000000004</v>
      </c>
      <c r="E525" s="21">
        <v>64</v>
      </c>
      <c r="F525" s="21">
        <v>1.8911910000000001</v>
      </c>
      <c r="G525" s="1">
        <f t="shared" si="87"/>
        <v>937.23643578000008</v>
      </c>
      <c r="H525" s="2">
        <v>-0.35</v>
      </c>
      <c r="I525" s="1">
        <f t="shared" si="88"/>
        <v>649.26316893276578</v>
      </c>
      <c r="K525" s="3">
        <f t="shared" si="90"/>
        <v>1.1037951213199235</v>
      </c>
      <c r="L525" s="1">
        <f t="shared" si="89"/>
        <v>669.03300000000013</v>
      </c>
    </row>
    <row r="526" spans="1:12" outlineLevel="1" x14ac:dyDescent="0.2">
      <c r="A526" s="22" t="s">
        <v>24</v>
      </c>
      <c r="D526" s="1">
        <f>SUBTOTAL(9,D417:D525)</f>
        <v>736292975.62000036</v>
      </c>
      <c r="G526" s="1">
        <f>SUBTOTAL(9,G417:G525)</f>
        <v>36751052941.225388</v>
      </c>
      <c r="I526" s="1">
        <f>SUBTOTAL(9,I417:I525)</f>
        <v>218777994.10802746</v>
      </c>
      <c r="J526" s="4">
        <f>+G526/D526</f>
        <v>49.913626991047849</v>
      </c>
      <c r="L526" s="1">
        <f>SUBTOTAL(9,L417:L525)</f>
        <v>241485864.49678248</v>
      </c>
    </row>
    <row r="527" spans="1:12" outlineLevel="2" x14ac:dyDescent="0.2">
      <c r="A527" t="s">
        <v>12</v>
      </c>
      <c r="B527">
        <v>2022</v>
      </c>
      <c r="C527">
        <v>0.5</v>
      </c>
      <c r="D527" s="1">
        <v>104504821.5</v>
      </c>
      <c r="E527" s="21">
        <v>41</v>
      </c>
      <c r="F527" s="21">
        <v>40.689402999999999</v>
      </c>
      <c r="G527" s="1">
        <f t="shared" si="84"/>
        <v>4252238797.4565644</v>
      </c>
      <c r="H527" s="2">
        <v>-0.45</v>
      </c>
      <c r="I527" s="1">
        <f t="shared" si="85"/>
        <v>1147936.1429995575</v>
      </c>
      <c r="K527" s="3">
        <f t="shared" ref="K527:K558" si="91">$L$938</f>
        <v>1.1037951213199235</v>
      </c>
      <c r="L527" s="1">
        <f t="shared" ref="L527:L605" si="92">IF(K527*I527&lt;D527*(1-H527),I527*K527,D527*(1-H527))</f>
        <v>1267086.3142297217</v>
      </c>
    </row>
    <row r="528" spans="1:12" outlineLevel="2" x14ac:dyDescent="0.2">
      <c r="A528" t="s">
        <v>12</v>
      </c>
      <c r="B528">
        <v>2021</v>
      </c>
      <c r="C528">
        <v>1.5</v>
      </c>
      <c r="D528" s="1">
        <v>77226552.5</v>
      </c>
      <c r="E528" s="21">
        <v>41</v>
      </c>
      <c r="F528" s="21">
        <v>40.069737000000003</v>
      </c>
      <c r="G528" s="1">
        <f t="shared" si="84"/>
        <v>3094447648.0916929</v>
      </c>
      <c r="H528" s="2">
        <v>-0.45</v>
      </c>
      <c r="I528" s="1">
        <f t="shared" si="85"/>
        <v>2540718.44858647</v>
      </c>
      <c r="K528" s="3">
        <f t="shared" si="91"/>
        <v>1.1037951213199235</v>
      </c>
      <c r="L528" s="1">
        <f t="shared" si="92"/>
        <v>2804432.6281972704</v>
      </c>
    </row>
    <row r="529" spans="1:12" outlineLevel="2" x14ac:dyDescent="0.2">
      <c r="A529" t="s">
        <v>12</v>
      </c>
      <c r="B529">
        <v>2020</v>
      </c>
      <c r="C529">
        <v>2.5</v>
      </c>
      <c r="D529" s="1">
        <v>70680630.5</v>
      </c>
      <c r="E529" s="21">
        <v>41</v>
      </c>
      <c r="F529" s="21">
        <v>39.452143</v>
      </c>
      <c r="G529" s="1">
        <f t="shared" ref="G529:G536" si="93">D529*F529</f>
        <v>2788502341.8161616</v>
      </c>
      <c r="H529" s="2">
        <v>-0.45</v>
      </c>
      <c r="I529" s="1">
        <f t="shared" ref="I529:I536" si="94">D529*(1-F529/E529)*(1-H529)</f>
        <v>3869148.4778430746</v>
      </c>
      <c r="K529" s="3">
        <f t="shared" si="91"/>
        <v>1.1037951213199235</v>
      </c>
      <c r="L529" s="1">
        <f t="shared" ref="L529:L536" si="95">IF(K529*I529&lt;D529*(1-H529),I529*K529,D529*(1-H529))</f>
        <v>4270747.2135055941</v>
      </c>
    </row>
    <row r="530" spans="1:12" outlineLevel="2" x14ac:dyDescent="0.2">
      <c r="A530" t="s">
        <v>12</v>
      </c>
      <c r="B530">
        <v>2019</v>
      </c>
      <c r="C530">
        <v>3.5</v>
      </c>
      <c r="D530" s="1">
        <v>75323772.159999996</v>
      </c>
      <c r="E530" s="21">
        <v>41</v>
      </c>
      <c r="F530" s="21">
        <v>38.836761000000003</v>
      </c>
      <c r="G530" s="1">
        <f t="shared" si="93"/>
        <v>2925331336.9963737</v>
      </c>
      <c r="H530" s="2">
        <v>-0.45</v>
      </c>
      <c r="I530" s="1">
        <f t="shared" si="94"/>
        <v>5762629.6650550729</v>
      </c>
      <c r="K530" s="3">
        <f t="shared" si="91"/>
        <v>1.1037951213199235</v>
      </c>
      <c r="L530" s="1">
        <f t="shared" si="95"/>
        <v>6360762.5102612544</v>
      </c>
    </row>
    <row r="531" spans="1:12" outlineLevel="2" x14ac:dyDescent="0.2">
      <c r="A531" t="s">
        <v>12</v>
      </c>
      <c r="B531">
        <v>2018</v>
      </c>
      <c r="C531">
        <v>4.5</v>
      </c>
      <c r="D531" s="1">
        <v>73400452.700000003</v>
      </c>
      <c r="E531" s="21">
        <v>41</v>
      </c>
      <c r="F531" s="21">
        <v>38.223295</v>
      </c>
      <c r="G531" s="1">
        <f t="shared" si="93"/>
        <v>2805607156.6856465</v>
      </c>
      <c r="H531" s="2">
        <v>-0.45</v>
      </c>
      <c r="I531" s="1">
        <f t="shared" si="94"/>
        <v>7207964.2883125069</v>
      </c>
      <c r="K531" s="3">
        <f t="shared" si="91"/>
        <v>1.1037951213199235</v>
      </c>
      <c r="L531" s="1">
        <f t="shared" si="95"/>
        <v>7956115.8160875794</v>
      </c>
    </row>
    <row r="532" spans="1:12" outlineLevel="2" x14ac:dyDescent="0.2">
      <c r="A532" t="s">
        <v>12</v>
      </c>
      <c r="B532">
        <v>2017</v>
      </c>
      <c r="C532">
        <v>5.5</v>
      </c>
      <c r="D532" s="1">
        <v>55805292.030000001</v>
      </c>
      <c r="E532" s="21">
        <v>41</v>
      </c>
      <c r="F532" s="21">
        <v>37.612000999999999</v>
      </c>
      <c r="G532" s="1">
        <f t="shared" si="93"/>
        <v>2098948699.6376519</v>
      </c>
      <c r="H532" s="2">
        <v>-0.45</v>
      </c>
      <c r="I532" s="1">
        <f t="shared" si="94"/>
        <v>6686560.8953391397</v>
      </c>
      <c r="K532" s="3">
        <f t="shared" si="91"/>
        <v>1.1037951213199235</v>
      </c>
      <c r="L532" s="1">
        <f t="shared" si="95"/>
        <v>7380593.2946839221</v>
      </c>
    </row>
    <row r="533" spans="1:12" outlineLevel="2" x14ac:dyDescent="0.2">
      <c r="A533" t="s">
        <v>12</v>
      </c>
      <c r="B533">
        <v>2016</v>
      </c>
      <c r="C533">
        <v>6.5</v>
      </c>
      <c r="D533" s="1">
        <v>61970885.829999998</v>
      </c>
      <c r="E533" s="21">
        <v>41</v>
      </c>
      <c r="F533" s="21">
        <v>37.002538000000001</v>
      </c>
      <c r="G533" s="1">
        <f t="shared" si="93"/>
        <v>2293080057.8182364</v>
      </c>
      <c r="H533" s="2">
        <v>-0.45</v>
      </c>
      <c r="I533" s="1">
        <f t="shared" si="94"/>
        <v>8761050.7013916317</v>
      </c>
      <c r="K533" s="3">
        <f t="shared" si="91"/>
        <v>1.1037951213199235</v>
      </c>
      <c r="L533" s="1">
        <f t="shared" si="95"/>
        <v>9670405.0218325779</v>
      </c>
    </row>
    <row r="534" spans="1:12" outlineLevel="2" x14ac:dyDescent="0.2">
      <c r="A534" t="s">
        <v>12</v>
      </c>
      <c r="B534">
        <v>2015</v>
      </c>
      <c r="C534">
        <v>7.5</v>
      </c>
      <c r="D534" s="1">
        <v>68227239.519999996</v>
      </c>
      <c r="E534" s="21">
        <v>41</v>
      </c>
      <c r="F534" s="21">
        <v>36.395038999999997</v>
      </c>
      <c r="G534" s="1">
        <f t="shared" si="93"/>
        <v>2483133043.1927409</v>
      </c>
      <c r="H534" s="2">
        <v>-0.45</v>
      </c>
      <c r="I534" s="1">
        <f t="shared" si="94"/>
        <v>11111377.483768908</v>
      </c>
      <c r="K534" s="3">
        <f t="shared" si="91"/>
        <v>1.1037951213199235</v>
      </c>
      <c r="L534" s="1">
        <f t="shared" si="95"/>
        <v>12264684.257728169</v>
      </c>
    </row>
    <row r="535" spans="1:12" outlineLevel="2" x14ac:dyDescent="0.2">
      <c r="A535" t="s">
        <v>12</v>
      </c>
      <c r="B535">
        <v>2014</v>
      </c>
      <c r="C535">
        <v>8.5</v>
      </c>
      <c r="D535" s="1">
        <v>68145490.659999996</v>
      </c>
      <c r="E535" s="21">
        <v>41</v>
      </c>
      <c r="F535" s="21">
        <v>35.789337000000003</v>
      </c>
      <c r="G535" s="1">
        <f t="shared" si="93"/>
        <v>2438881930.2610927</v>
      </c>
      <c r="H535" s="2">
        <v>-0.45</v>
      </c>
      <c r="I535" s="1">
        <f t="shared" si="94"/>
        <v>12557820.020936966</v>
      </c>
      <c r="K535" s="3">
        <f t="shared" si="91"/>
        <v>1.1037951213199235</v>
      </c>
      <c r="L535" s="1">
        <f t="shared" si="95"/>
        <v>13861260.473523883</v>
      </c>
    </row>
    <row r="536" spans="1:12" outlineLevel="2" x14ac:dyDescent="0.2">
      <c r="A536" t="s">
        <v>12</v>
      </c>
      <c r="B536">
        <v>2013</v>
      </c>
      <c r="C536">
        <v>9.5</v>
      </c>
      <c r="D536" s="1">
        <v>33376731.48</v>
      </c>
      <c r="E536" s="21">
        <v>41</v>
      </c>
      <c r="F536" s="21">
        <v>35.185378</v>
      </c>
      <c r="G536" s="1">
        <f t="shared" si="93"/>
        <v>1174372913.5282996</v>
      </c>
      <c r="H536" s="2">
        <v>-0.45</v>
      </c>
      <c r="I536" s="1">
        <f t="shared" si="94"/>
        <v>6863560.0456089228</v>
      </c>
      <c r="K536" s="3">
        <f t="shared" si="91"/>
        <v>1.1037951213199235</v>
      </c>
      <c r="L536" s="1">
        <f t="shared" si="95"/>
        <v>7575964.093229481</v>
      </c>
    </row>
    <row r="537" spans="1:12" outlineLevel="2" x14ac:dyDescent="0.2">
      <c r="A537" t="s">
        <v>12</v>
      </c>
      <c r="B537">
        <v>2012</v>
      </c>
      <c r="C537">
        <v>10.5</v>
      </c>
      <c r="D537" s="1">
        <v>43198043.210000001</v>
      </c>
      <c r="E537" s="21">
        <v>41</v>
      </c>
      <c r="F537" s="21">
        <v>34.583151000000001</v>
      </c>
      <c r="G537" s="1">
        <f t="shared" si="84"/>
        <v>1493924451.2359548</v>
      </c>
      <c r="H537" s="2">
        <v>-0.45</v>
      </c>
      <c r="I537" s="1">
        <f t="shared" si="85"/>
        <v>9803249.1351796519</v>
      </c>
      <c r="K537" s="3">
        <f t="shared" si="91"/>
        <v>1.1037951213199235</v>
      </c>
      <c r="L537" s="1">
        <f t="shared" si="92"/>
        <v>10820778.568495059</v>
      </c>
    </row>
    <row r="538" spans="1:12" outlineLevel="2" x14ac:dyDescent="0.2">
      <c r="A538" t="s">
        <v>12</v>
      </c>
      <c r="B538">
        <v>2011</v>
      </c>
      <c r="C538">
        <v>11.5</v>
      </c>
      <c r="D538" s="1">
        <v>27072382.379999999</v>
      </c>
      <c r="E538" s="21">
        <v>41</v>
      </c>
      <c r="F538" s="21">
        <v>33.982429000000003</v>
      </c>
      <c r="G538" s="1">
        <f t="shared" si="84"/>
        <v>919985312.08920109</v>
      </c>
      <c r="H538" s="2">
        <v>-0.45</v>
      </c>
      <c r="I538" s="1">
        <f t="shared" si="85"/>
        <v>6718888.535650203</v>
      </c>
      <c r="K538" s="3">
        <f t="shared" si="91"/>
        <v>1.1037951213199235</v>
      </c>
      <c r="L538" s="1">
        <f t="shared" si="92"/>
        <v>7416276.3863430591</v>
      </c>
    </row>
    <row r="539" spans="1:12" outlineLevel="2" x14ac:dyDescent="0.2">
      <c r="A539" t="s">
        <v>12</v>
      </c>
      <c r="B539">
        <v>2010</v>
      </c>
      <c r="C539">
        <v>12.5</v>
      </c>
      <c r="D539" s="1">
        <v>24065794.149999999</v>
      </c>
      <c r="E539" s="21">
        <v>41</v>
      </c>
      <c r="F539" s="21">
        <v>33.383364999999998</v>
      </c>
      <c r="G539" s="1">
        <f t="shared" si="84"/>
        <v>803397190.12431467</v>
      </c>
      <c r="H539" s="2">
        <v>-0.45</v>
      </c>
      <c r="I539" s="1">
        <f t="shared" si="85"/>
        <v>6482574.0618839907</v>
      </c>
      <c r="K539" s="3">
        <f t="shared" si="91"/>
        <v>1.1037951213199235</v>
      </c>
      <c r="L539" s="1">
        <f t="shared" si="92"/>
        <v>7155433.6231026286</v>
      </c>
    </row>
    <row r="540" spans="1:12" outlineLevel="2" x14ac:dyDescent="0.2">
      <c r="A540" t="s">
        <v>12</v>
      </c>
      <c r="B540">
        <v>2009</v>
      </c>
      <c r="C540">
        <v>13.5</v>
      </c>
      <c r="D540" s="1">
        <v>35019447.509999998</v>
      </c>
      <c r="E540" s="21">
        <v>41</v>
      </c>
      <c r="F540" s="21">
        <v>32.785699999999999</v>
      </c>
      <c r="G540" s="1">
        <f t="shared" si="84"/>
        <v>1148137100.2286069</v>
      </c>
      <c r="H540" s="2">
        <v>-0.45</v>
      </c>
      <c r="I540" s="1">
        <f t="shared" si="85"/>
        <v>10173350.222878532</v>
      </c>
      <c r="K540" s="3">
        <f t="shared" si="91"/>
        <v>1.1037951213199235</v>
      </c>
      <c r="L540" s="1">
        <f t="shared" si="92"/>
        <v>11229294.343492281</v>
      </c>
    </row>
    <row r="541" spans="1:12" outlineLevel="2" x14ac:dyDescent="0.2">
      <c r="A541" t="s">
        <v>12</v>
      </c>
      <c r="B541">
        <v>2008</v>
      </c>
      <c r="C541">
        <v>14.5</v>
      </c>
      <c r="D541" s="1">
        <v>38764012.090000004</v>
      </c>
      <c r="E541" s="21">
        <v>41</v>
      </c>
      <c r="F541" s="21">
        <v>32.189763999999997</v>
      </c>
      <c r="G541" s="1">
        <f t="shared" si="84"/>
        <v>1247804400.8702466</v>
      </c>
      <c r="H541" s="2">
        <v>-0.45</v>
      </c>
      <c r="I541" s="1">
        <f t="shared" si="85"/>
        <v>12078149.694844935</v>
      </c>
      <c r="K541" s="3">
        <f t="shared" si="91"/>
        <v>1.1037951213199235</v>
      </c>
      <c r="L541" s="1">
        <f t="shared" si="92"/>
        <v>13331802.707741562</v>
      </c>
    </row>
    <row r="542" spans="1:12" outlineLevel="2" x14ac:dyDescent="0.2">
      <c r="A542" t="s">
        <v>12</v>
      </c>
      <c r="B542">
        <v>2007</v>
      </c>
      <c r="C542">
        <v>15.5</v>
      </c>
      <c r="D542" s="1">
        <v>36960855.170000002</v>
      </c>
      <c r="E542" s="21">
        <v>41</v>
      </c>
      <c r="F542" s="21">
        <v>31.595504999999999</v>
      </c>
      <c r="G542" s="1">
        <f t="shared" si="84"/>
        <v>1167796884.3280108</v>
      </c>
      <c r="H542" s="2">
        <v>-0.45</v>
      </c>
      <c r="I542" s="1">
        <f t="shared" si="85"/>
        <v>12293106.282460591</v>
      </c>
      <c r="K542" s="3">
        <f t="shared" si="91"/>
        <v>1.1037951213199235</v>
      </c>
      <c r="L542" s="1">
        <f t="shared" si="92"/>
        <v>13569070.740447301</v>
      </c>
    </row>
    <row r="543" spans="1:12" outlineLevel="2" x14ac:dyDescent="0.2">
      <c r="A543" t="s">
        <v>12</v>
      </c>
      <c r="B543">
        <v>2006</v>
      </c>
      <c r="C543">
        <v>16.5</v>
      </c>
      <c r="D543" s="1">
        <v>29812688.329999998</v>
      </c>
      <c r="E543" s="21">
        <v>41</v>
      </c>
      <c r="F543" s="21">
        <v>31.003221</v>
      </c>
      <c r="G543" s="1">
        <f t="shared" si="84"/>
        <v>924289364.89911091</v>
      </c>
      <c r="H543" s="2">
        <v>-0.45</v>
      </c>
      <c r="I543" s="1">
        <f t="shared" si="85"/>
        <v>10540115.66133632</v>
      </c>
      <c r="K543" s="3">
        <f t="shared" si="91"/>
        <v>1.1037951213199235</v>
      </c>
      <c r="L543" s="1">
        <f t="shared" si="92"/>
        <v>11634128.245130749</v>
      </c>
    </row>
    <row r="544" spans="1:12" outlineLevel="2" x14ac:dyDescent="0.2">
      <c r="A544" t="s">
        <v>12</v>
      </c>
      <c r="B544">
        <v>2005</v>
      </c>
      <c r="C544">
        <v>17.5</v>
      </c>
      <c r="D544" s="1">
        <v>34228690.32</v>
      </c>
      <c r="E544" s="21">
        <v>41</v>
      </c>
      <c r="F544" s="21">
        <v>30.413098000000002</v>
      </c>
      <c r="G544" s="1">
        <f t="shared" si="84"/>
        <v>1041000513.1138114</v>
      </c>
      <c r="H544" s="2">
        <v>-0.45</v>
      </c>
      <c r="I544" s="1">
        <f t="shared" si="85"/>
        <v>12815729.15875545</v>
      </c>
      <c r="K544" s="3">
        <f t="shared" si="91"/>
        <v>1.1037951213199235</v>
      </c>
      <c r="L544" s="1">
        <f t="shared" si="92"/>
        <v>14145939.321591754</v>
      </c>
    </row>
    <row r="545" spans="1:12" outlineLevel="2" x14ac:dyDescent="0.2">
      <c r="A545" t="s">
        <v>12</v>
      </c>
      <c r="B545">
        <v>2004</v>
      </c>
      <c r="C545">
        <v>18.5</v>
      </c>
      <c r="D545" s="1">
        <v>26666718.010000002</v>
      </c>
      <c r="E545" s="21">
        <v>41</v>
      </c>
      <c r="F545" s="21">
        <v>29.825312</v>
      </c>
      <c r="G545" s="1">
        <f t="shared" si="84"/>
        <v>795343184.66426921</v>
      </c>
      <c r="H545" s="2">
        <v>-0.45</v>
      </c>
      <c r="I545" s="1">
        <f t="shared" si="85"/>
        <v>10538750.43734902</v>
      </c>
      <c r="K545" s="3">
        <f t="shared" si="91"/>
        <v>1.1037951213199235</v>
      </c>
      <c r="L545" s="1">
        <f t="shared" si="92"/>
        <v>11632621.317554059</v>
      </c>
    </row>
    <row r="546" spans="1:12" outlineLevel="2" x14ac:dyDescent="0.2">
      <c r="A546" t="s">
        <v>12</v>
      </c>
      <c r="B546">
        <v>2003</v>
      </c>
      <c r="C546">
        <v>19.5</v>
      </c>
      <c r="D546" s="1">
        <v>25943688.079999998</v>
      </c>
      <c r="E546" s="21">
        <v>41</v>
      </c>
      <c r="F546" s="21">
        <v>29.240265999999998</v>
      </c>
      <c r="G546" s="1">
        <f t="shared" si="84"/>
        <v>758600340.48022914</v>
      </c>
      <c r="H546" s="2">
        <v>-0.45</v>
      </c>
      <c r="I546" s="1">
        <f t="shared" si="85"/>
        <v>10789799.089260185</v>
      </c>
      <c r="K546" s="3">
        <f t="shared" si="91"/>
        <v>1.1037951213199235</v>
      </c>
      <c r="L546" s="1">
        <f t="shared" si="92"/>
        <v>11909727.594747547</v>
      </c>
    </row>
    <row r="547" spans="1:12" outlineLevel="2" x14ac:dyDescent="0.2">
      <c r="A547" t="s">
        <v>12</v>
      </c>
      <c r="B547">
        <v>2002</v>
      </c>
      <c r="C547">
        <v>20.5</v>
      </c>
      <c r="D547" s="1">
        <v>25425355.690000001</v>
      </c>
      <c r="E547" s="21">
        <v>41</v>
      </c>
      <c r="F547" s="21">
        <v>28.657941999999998</v>
      </c>
      <c r="G547" s="1">
        <f t="shared" si="84"/>
        <v>728638368.69339001</v>
      </c>
      <c r="H547" s="2">
        <v>-0.45</v>
      </c>
      <c r="I547" s="1">
        <f t="shared" si="85"/>
        <v>11097847.833294747</v>
      </c>
      <c r="K547" s="3">
        <f t="shared" si="91"/>
        <v>1.1037951213199235</v>
      </c>
      <c r="L547" s="1">
        <f t="shared" si="92"/>
        <v>12249750.295541625</v>
      </c>
    </row>
    <row r="548" spans="1:12" outlineLevel="2" x14ac:dyDescent="0.2">
      <c r="A548" t="s">
        <v>12</v>
      </c>
      <c r="B548">
        <v>2001</v>
      </c>
      <c r="C548">
        <v>21.5</v>
      </c>
      <c r="D548" s="1">
        <v>24339570.68</v>
      </c>
      <c r="E548" s="21">
        <v>41</v>
      </c>
      <c r="F548" s="21">
        <v>28.078993000000001</v>
      </c>
      <c r="G548" s="1">
        <f t="shared" ref="G548:G563" si="96">D548*F548</f>
        <v>683430634.7467252</v>
      </c>
      <c r="H548" s="2">
        <v>-0.45</v>
      </c>
      <c r="I548" s="1">
        <f t="shared" ref="I548:I563" si="97">D548*(1-F548/E548)*(1-H548)</f>
        <v>11122269.671786545</v>
      </c>
      <c r="K548" s="3">
        <f t="shared" si="91"/>
        <v>1.1037951213199235</v>
      </c>
      <c r="L548" s="1">
        <f t="shared" ref="L548:L563" si="98">IF(K548*I548&lt;D548*(1-H548),I548*K548,D548*(1-H548))</f>
        <v>12276707.001722535</v>
      </c>
    </row>
    <row r="549" spans="1:12" outlineLevel="2" x14ac:dyDescent="0.2">
      <c r="A549" t="s">
        <v>12</v>
      </c>
      <c r="B549">
        <v>2000</v>
      </c>
      <c r="C549">
        <v>22.5</v>
      </c>
      <c r="D549" s="1">
        <v>28856022.48</v>
      </c>
      <c r="E549" s="21">
        <v>41</v>
      </c>
      <c r="F549" s="21">
        <v>27.503264999999999</v>
      </c>
      <c r="G549" s="1">
        <f t="shared" si="96"/>
        <v>793634833.11339724</v>
      </c>
      <c r="H549" s="2">
        <v>-0.45</v>
      </c>
      <c r="I549" s="1">
        <f t="shared" si="97"/>
        <v>13773659.229794491</v>
      </c>
      <c r="K549" s="3">
        <f t="shared" si="91"/>
        <v>1.1037951213199235</v>
      </c>
      <c r="L549" s="1">
        <f t="shared" si="98"/>
        <v>15203297.860570295</v>
      </c>
    </row>
    <row r="550" spans="1:12" outlineLevel="2" x14ac:dyDescent="0.2">
      <c r="A550" t="s">
        <v>12</v>
      </c>
      <c r="B550">
        <v>1999</v>
      </c>
      <c r="C550">
        <v>23.5</v>
      </c>
      <c r="D550" s="1">
        <v>27356718.5</v>
      </c>
      <c r="E550" s="21">
        <v>41</v>
      </c>
      <c r="F550" s="21">
        <v>26.931312999999999</v>
      </c>
      <c r="G550" s="1">
        <f t="shared" si="96"/>
        <v>736752348.5763905</v>
      </c>
      <c r="H550" s="2">
        <v>-0.45</v>
      </c>
      <c r="I550" s="1">
        <f t="shared" si="97"/>
        <v>13611366.082664238</v>
      </c>
      <c r="K550" s="3">
        <f t="shared" si="91"/>
        <v>1.1037951213199235</v>
      </c>
      <c r="L550" s="1">
        <f t="shared" si="98"/>
        <v>15024159.476544265</v>
      </c>
    </row>
    <row r="551" spans="1:12" outlineLevel="2" x14ac:dyDescent="0.2">
      <c r="A551" t="s">
        <v>12</v>
      </c>
      <c r="B551">
        <v>1998</v>
      </c>
      <c r="C551">
        <v>24.5</v>
      </c>
      <c r="D551" s="1">
        <v>23212617.66</v>
      </c>
      <c r="E551" s="21">
        <v>41</v>
      </c>
      <c r="F551" s="21">
        <v>26.363181999999998</v>
      </c>
      <c r="G551" s="1">
        <f t="shared" si="96"/>
        <v>611958464.06699407</v>
      </c>
      <c r="H551" s="2">
        <v>-0.45</v>
      </c>
      <c r="I551" s="1">
        <f t="shared" si="97"/>
        <v>12015862.121703869</v>
      </c>
      <c r="K551" s="3">
        <f t="shared" si="91"/>
        <v>1.1037951213199235</v>
      </c>
      <c r="L551" s="1">
        <f t="shared" si="98"/>
        <v>13263049.988389596</v>
      </c>
    </row>
    <row r="552" spans="1:12" outlineLevel="2" x14ac:dyDescent="0.2">
      <c r="A552" t="s">
        <v>12</v>
      </c>
      <c r="B552">
        <v>1997</v>
      </c>
      <c r="C552">
        <v>25.5</v>
      </c>
      <c r="D552" s="1">
        <v>10818839.939999999</v>
      </c>
      <c r="E552" s="21">
        <v>41</v>
      </c>
      <c r="F552" s="21">
        <v>25.799178000000001</v>
      </c>
      <c r="G552" s="1">
        <f t="shared" si="96"/>
        <v>279117177.36556929</v>
      </c>
      <c r="H552" s="2">
        <v>-0.45</v>
      </c>
      <c r="I552" s="1">
        <f t="shared" si="97"/>
        <v>5816100.6647054739</v>
      </c>
      <c r="K552" s="3">
        <f t="shared" si="91"/>
        <v>1.1037951213199235</v>
      </c>
      <c r="L552" s="1">
        <f t="shared" si="98"/>
        <v>6419783.5388074666</v>
      </c>
    </row>
    <row r="553" spans="1:12" outlineLevel="2" x14ac:dyDescent="0.2">
      <c r="A553" t="s">
        <v>12</v>
      </c>
      <c r="B553">
        <v>1996</v>
      </c>
      <c r="C553">
        <v>26.5</v>
      </c>
      <c r="D553" s="1">
        <v>11502165.33</v>
      </c>
      <c r="E553" s="21">
        <v>41</v>
      </c>
      <c r="F553" s="21">
        <v>25.239564999999999</v>
      </c>
      <c r="G553" s="1">
        <f t="shared" si="96"/>
        <v>290309649.48728144</v>
      </c>
      <c r="H553" s="2">
        <v>-0.45</v>
      </c>
      <c r="I553" s="1">
        <f t="shared" si="97"/>
        <v>6411091.149071754</v>
      </c>
      <c r="K553" s="3">
        <f t="shared" si="91"/>
        <v>1.1037951213199235</v>
      </c>
      <c r="L553" s="1">
        <f t="shared" si="98"/>
        <v>7076531.1326827444</v>
      </c>
    </row>
    <row r="554" spans="1:12" outlineLevel="2" x14ac:dyDescent="0.2">
      <c r="A554" t="s">
        <v>12</v>
      </c>
      <c r="B554">
        <v>1995</v>
      </c>
      <c r="C554">
        <v>27.5</v>
      </c>
      <c r="D554" s="1">
        <v>9388282.3200000003</v>
      </c>
      <c r="E554" s="21">
        <v>41</v>
      </c>
      <c r="F554" s="21">
        <v>24.684360999999999</v>
      </c>
      <c r="G554" s="1">
        <f t="shared" si="96"/>
        <v>231743749.95679751</v>
      </c>
      <c r="H554" s="2">
        <v>-0.45</v>
      </c>
      <c r="I554" s="1">
        <f t="shared" si="97"/>
        <v>5417193.8167474056</v>
      </c>
      <c r="K554" s="3">
        <f t="shared" si="91"/>
        <v>1.1037951213199235</v>
      </c>
      <c r="L554" s="1">
        <f t="shared" si="98"/>
        <v>5979472.1061702417</v>
      </c>
    </row>
    <row r="555" spans="1:12" outlineLevel="2" x14ac:dyDescent="0.2">
      <c r="A555" t="s">
        <v>12</v>
      </c>
      <c r="B555">
        <v>1994</v>
      </c>
      <c r="C555">
        <v>28.5</v>
      </c>
      <c r="D555" s="1">
        <v>15230959.869999999</v>
      </c>
      <c r="E555" s="21">
        <v>41</v>
      </c>
      <c r="F555" s="21">
        <v>24.134080999999998</v>
      </c>
      <c r="G555" s="1">
        <f t="shared" si="96"/>
        <v>367585219.21032941</v>
      </c>
      <c r="H555" s="2">
        <v>-0.45</v>
      </c>
      <c r="I555" s="1">
        <f t="shared" si="97"/>
        <v>9084926.7418663967</v>
      </c>
      <c r="K555" s="3">
        <f t="shared" si="91"/>
        <v>1.1037951213199235</v>
      </c>
      <c r="L555" s="1">
        <f t="shared" si="98"/>
        <v>10027897.815221038</v>
      </c>
    </row>
    <row r="556" spans="1:12" outlineLevel="2" x14ac:dyDescent="0.2">
      <c r="A556" t="s">
        <v>12</v>
      </c>
      <c r="B556">
        <v>1993</v>
      </c>
      <c r="C556">
        <v>29.5</v>
      </c>
      <c r="D556" s="1">
        <v>18093176.469999999</v>
      </c>
      <c r="E556" s="21">
        <v>41</v>
      </c>
      <c r="F556" s="21">
        <v>23.588487000000001</v>
      </c>
      <c r="G556" s="1">
        <f t="shared" si="96"/>
        <v>426790657.95130086</v>
      </c>
      <c r="H556" s="2">
        <v>-0.45</v>
      </c>
      <c r="I556" s="1">
        <f t="shared" si="97"/>
        <v>11141289.929563748</v>
      </c>
      <c r="K556" s="3">
        <f t="shared" si="91"/>
        <v>1.1037951213199235</v>
      </c>
      <c r="L556" s="1">
        <f t="shared" si="98"/>
        <v>12297701.469463259</v>
      </c>
    </row>
    <row r="557" spans="1:12" outlineLevel="2" x14ac:dyDescent="0.2">
      <c r="A557" t="s">
        <v>12</v>
      </c>
      <c r="B557">
        <v>1992</v>
      </c>
      <c r="C557">
        <v>30.5</v>
      </c>
      <c r="D557" s="1">
        <v>13181033.59</v>
      </c>
      <c r="E557" s="21">
        <v>41</v>
      </c>
      <c r="F557" s="21">
        <v>23.048166999999999</v>
      </c>
      <c r="G557" s="1">
        <f t="shared" si="96"/>
        <v>303798663.41492951</v>
      </c>
      <c r="H557" s="2">
        <v>-0.45</v>
      </c>
      <c r="I557" s="1">
        <f t="shared" si="97"/>
        <v>8368399.633508591</v>
      </c>
      <c r="K557" s="3">
        <f t="shared" si="91"/>
        <v>1.1037951213199235</v>
      </c>
      <c r="L557" s="1">
        <f t="shared" si="98"/>
        <v>9236998.6887222193</v>
      </c>
    </row>
    <row r="558" spans="1:12" outlineLevel="2" x14ac:dyDescent="0.2">
      <c r="A558" t="s">
        <v>12</v>
      </c>
      <c r="B558">
        <v>1991</v>
      </c>
      <c r="C558">
        <v>31.5</v>
      </c>
      <c r="D558" s="1">
        <v>14806404.59</v>
      </c>
      <c r="E558" s="21">
        <v>41</v>
      </c>
      <c r="F558" s="21">
        <v>22.512879999999999</v>
      </c>
      <c r="G558" s="1">
        <f t="shared" si="96"/>
        <v>333334809.76611918</v>
      </c>
      <c r="H558" s="2">
        <v>-0.45</v>
      </c>
      <c r="I558" s="1">
        <f t="shared" si="97"/>
        <v>9680616.5540152974</v>
      </c>
      <c r="K558" s="3">
        <f t="shared" si="91"/>
        <v>1.1037951213199235</v>
      </c>
      <c r="L558" s="1">
        <f t="shared" si="98"/>
        <v>10685417.323690975</v>
      </c>
    </row>
    <row r="559" spans="1:12" outlineLevel="2" x14ac:dyDescent="0.2">
      <c r="A559" t="s">
        <v>12</v>
      </c>
      <c r="B559">
        <v>1990</v>
      </c>
      <c r="C559">
        <v>32.5</v>
      </c>
      <c r="D559" s="1">
        <v>11622152.449999999</v>
      </c>
      <c r="E559" s="21">
        <v>41</v>
      </c>
      <c r="F559" s="21">
        <v>21.982990000000001</v>
      </c>
      <c r="G559" s="1">
        <f t="shared" si="96"/>
        <v>255489661.08682549</v>
      </c>
      <c r="H559" s="2">
        <v>-0.45</v>
      </c>
      <c r="I559" s="1">
        <f t="shared" si="97"/>
        <v>7816511.0872342186</v>
      </c>
      <c r="K559" s="3">
        <f t="shared" ref="K559:K590" si="99">$L$938</f>
        <v>1.1037951213199235</v>
      </c>
      <c r="L559" s="1">
        <f t="shared" si="98"/>
        <v>8627826.8038322218</v>
      </c>
    </row>
    <row r="560" spans="1:12" outlineLevel="2" x14ac:dyDescent="0.2">
      <c r="A560" t="s">
        <v>12</v>
      </c>
      <c r="B560">
        <v>1989</v>
      </c>
      <c r="C560">
        <v>33.5</v>
      </c>
      <c r="D560" s="1">
        <v>12050007.880000001</v>
      </c>
      <c r="E560" s="21">
        <v>41</v>
      </c>
      <c r="F560" s="21">
        <v>21.458492</v>
      </c>
      <c r="G560" s="1">
        <f t="shared" si="96"/>
        <v>258574997.69291696</v>
      </c>
      <c r="H560" s="2">
        <v>-0.45</v>
      </c>
      <c r="I560" s="1">
        <f t="shared" si="97"/>
        <v>8327785.8978358628</v>
      </c>
      <c r="K560" s="3">
        <f t="shared" si="99"/>
        <v>1.1037951213199235</v>
      </c>
      <c r="L560" s="1">
        <f t="shared" si="98"/>
        <v>9192169.4454280846</v>
      </c>
    </row>
    <row r="561" spans="1:12" outlineLevel="2" x14ac:dyDescent="0.2">
      <c r="A561" t="s">
        <v>12</v>
      </c>
      <c r="B561">
        <v>1988</v>
      </c>
      <c r="C561">
        <v>34.5</v>
      </c>
      <c r="D561" s="1">
        <v>9609926.5500000007</v>
      </c>
      <c r="E561" s="21">
        <v>41</v>
      </c>
      <c r="F561" s="21">
        <v>20.939444999999999</v>
      </c>
      <c r="G561" s="1">
        <f t="shared" si="96"/>
        <v>201226528.44776475</v>
      </c>
      <c r="H561" s="2">
        <v>-0.45</v>
      </c>
      <c r="I561" s="1">
        <f t="shared" si="97"/>
        <v>6817845.5402010027</v>
      </c>
      <c r="K561" s="3">
        <f t="shared" si="99"/>
        <v>1.1037951213199235</v>
      </c>
      <c r="L561" s="1">
        <f t="shared" si="98"/>
        <v>7525504.6451866655</v>
      </c>
    </row>
    <row r="562" spans="1:12" outlineLevel="2" x14ac:dyDescent="0.2">
      <c r="A562" t="s">
        <v>12</v>
      </c>
      <c r="B562">
        <v>1987</v>
      </c>
      <c r="C562">
        <v>35.5</v>
      </c>
      <c r="D562" s="1">
        <v>7130315.1399999997</v>
      </c>
      <c r="E562" s="21">
        <v>41</v>
      </c>
      <c r="F562" s="21">
        <v>20.426071</v>
      </c>
      <c r="G562" s="1">
        <f t="shared" si="96"/>
        <v>145644323.30201495</v>
      </c>
      <c r="H562" s="2">
        <v>-0.45</v>
      </c>
      <c r="I562" s="1">
        <f t="shared" si="97"/>
        <v>5188121.1289043492</v>
      </c>
      <c r="K562" s="3">
        <f t="shared" si="99"/>
        <v>1.1037951213199235</v>
      </c>
      <c r="L562" s="1">
        <f t="shared" si="98"/>
        <v>5726622.7909014346</v>
      </c>
    </row>
    <row r="563" spans="1:12" outlineLevel="2" x14ac:dyDescent="0.2">
      <c r="A563" t="s">
        <v>12</v>
      </c>
      <c r="B563">
        <v>1986</v>
      </c>
      <c r="C563">
        <v>36.5</v>
      </c>
      <c r="D563" s="1">
        <v>6142704.1200000001</v>
      </c>
      <c r="E563" s="21">
        <v>41</v>
      </c>
      <c r="F563" s="21">
        <v>19.918142</v>
      </c>
      <c r="G563" s="1">
        <f t="shared" si="96"/>
        <v>122351252.92614505</v>
      </c>
      <c r="H563" s="2">
        <v>-0.45</v>
      </c>
      <c r="I563" s="1">
        <f t="shared" si="97"/>
        <v>4579864.4680753574</v>
      </c>
      <c r="K563" s="3">
        <f t="shared" si="99"/>
        <v>1.1037951213199235</v>
      </c>
      <c r="L563" s="1">
        <f t="shared" si="98"/>
        <v>5055232.0561680458</v>
      </c>
    </row>
    <row r="564" spans="1:12" outlineLevel="2" x14ac:dyDescent="0.2">
      <c r="A564" t="s">
        <v>12</v>
      </c>
      <c r="B564">
        <v>1985</v>
      </c>
      <c r="C564">
        <v>37.5</v>
      </c>
      <c r="D564" s="1">
        <v>9262208.4399999995</v>
      </c>
      <c r="E564" s="21">
        <v>41</v>
      </c>
      <c r="F564" s="21">
        <v>19.416090000000001</v>
      </c>
      <c r="G564" s="1">
        <f t="shared" si="84"/>
        <v>179835872.6697996</v>
      </c>
      <c r="H564" s="2">
        <v>-0.45</v>
      </c>
      <c r="I564" s="1">
        <f t="shared" si="85"/>
        <v>7070153.0826046467</v>
      </c>
      <c r="K564" s="3">
        <f t="shared" si="99"/>
        <v>1.1037951213199235</v>
      </c>
      <c r="L564" s="1">
        <f t="shared" si="92"/>
        <v>7804000.4795640269</v>
      </c>
    </row>
    <row r="565" spans="1:12" outlineLevel="2" x14ac:dyDescent="0.2">
      <c r="A565" t="s">
        <v>12</v>
      </c>
      <c r="B565">
        <v>1984</v>
      </c>
      <c r="C565">
        <v>38.5</v>
      </c>
      <c r="D565" s="1">
        <v>13062770.99</v>
      </c>
      <c r="E565" s="21">
        <v>41</v>
      </c>
      <c r="F565" s="21">
        <v>18.919526999999999</v>
      </c>
      <c r="G565" s="1">
        <f t="shared" si="84"/>
        <v>247141448.44012171</v>
      </c>
      <c r="H565" s="2">
        <v>-0.45</v>
      </c>
      <c r="I565" s="1">
        <f t="shared" si="85"/>
        <v>10200649.63700789</v>
      </c>
      <c r="K565" s="3">
        <f t="shared" si="99"/>
        <v>1.1037951213199235</v>
      </c>
      <c r="L565" s="1">
        <f t="shared" si="92"/>
        <v>11259427.303623158</v>
      </c>
    </row>
    <row r="566" spans="1:12" outlineLevel="2" x14ac:dyDescent="0.2">
      <c r="A566" t="s">
        <v>12</v>
      </c>
      <c r="B566">
        <v>1983</v>
      </c>
      <c r="C566">
        <v>39.5</v>
      </c>
      <c r="D566" s="1">
        <v>12947862.470000001</v>
      </c>
      <c r="E566" s="21">
        <v>41</v>
      </c>
      <c r="F566" s="21">
        <v>18.428768999999999</v>
      </c>
      <c r="G566" s="1">
        <f t="shared" si="84"/>
        <v>238613166.50339943</v>
      </c>
      <c r="H566" s="2">
        <v>-0.45</v>
      </c>
      <c r="I566" s="1">
        <f t="shared" si="85"/>
        <v>10335642.253940752</v>
      </c>
      <c r="K566" s="3">
        <f t="shared" si="99"/>
        <v>1.1037951213199235</v>
      </c>
      <c r="L566" s="1">
        <f t="shared" si="92"/>
        <v>11408431.49560786</v>
      </c>
    </row>
    <row r="567" spans="1:12" outlineLevel="2" x14ac:dyDescent="0.2">
      <c r="A567" t="s">
        <v>12</v>
      </c>
      <c r="B567">
        <v>1982</v>
      </c>
      <c r="C567">
        <v>40.5</v>
      </c>
      <c r="D567" s="1">
        <v>7442145.6399999997</v>
      </c>
      <c r="E567" s="21">
        <v>41</v>
      </c>
      <c r="F567" s="21">
        <v>17.943591000000001</v>
      </c>
      <c r="G567" s="1">
        <f t="shared" si="84"/>
        <v>133538817.52659324</v>
      </c>
      <c r="H567" s="2">
        <v>-0.45</v>
      </c>
      <c r="I567" s="1">
        <f t="shared" si="85"/>
        <v>6068396.8996204818</v>
      </c>
      <c r="K567" s="3">
        <f t="shared" si="99"/>
        <v>1.1037951213199235</v>
      </c>
      <c r="L567" s="1">
        <f t="shared" si="92"/>
        <v>6698266.892034037</v>
      </c>
    </row>
    <row r="568" spans="1:12" outlineLevel="2" x14ac:dyDescent="0.2">
      <c r="A568" t="s">
        <v>12</v>
      </c>
      <c r="B568">
        <v>1981</v>
      </c>
      <c r="C568">
        <v>41.5</v>
      </c>
      <c r="D568" s="1">
        <v>8580548.1999999993</v>
      </c>
      <c r="E568" s="21">
        <v>41</v>
      </c>
      <c r="F568" s="21">
        <v>17.464065999999999</v>
      </c>
      <c r="G568" s="1">
        <f t="shared" si="84"/>
        <v>149851260.08098117</v>
      </c>
      <c r="H568" s="2">
        <v>-0.45</v>
      </c>
      <c r="I568" s="1">
        <f t="shared" si="85"/>
        <v>7142177.1554287151</v>
      </c>
      <c r="K568" s="3">
        <f t="shared" si="99"/>
        <v>1.1037951213199235</v>
      </c>
      <c r="L568" s="1">
        <f t="shared" si="92"/>
        <v>7883500.299764825</v>
      </c>
    </row>
    <row r="569" spans="1:12" outlineLevel="2" x14ac:dyDescent="0.2">
      <c r="A569" t="s">
        <v>12</v>
      </c>
      <c r="B569">
        <v>1980</v>
      </c>
      <c r="C569">
        <v>42.5</v>
      </c>
      <c r="D569" s="1">
        <v>4727506.41</v>
      </c>
      <c r="E569" s="21">
        <v>41</v>
      </c>
      <c r="F569" s="21">
        <v>16.990144999999998</v>
      </c>
      <c r="G569" s="1">
        <f t="shared" si="84"/>
        <v>80321019.394329444</v>
      </c>
      <c r="H569" s="2">
        <v>-0.45</v>
      </c>
      <c r="I569" s="1">
        <f t="shared" si="85"/>
        <v>4014262.8768956661</v>
      </c>
      <c r="K569" s="3">
        <f t="shared" si="99"/>
        <v>1.1037951213199235</v>
      </c>
      <c r="L569" s="1">
        <f t="shared" si="92"/>
        <v>4430923.7792131174</v>
      </c>
    </row>
    <row r="570" spans="1:12" outlineLevel="2" x14ac:dyDescent="0.2">
      <c r="A570" t="s">
        <v>12</v>
      </c>
      <c r="B570">
        <v>1979</v>
      </c>
      <c r="C570">
        <v>43.5</v>
      </c>
      <c r="D570" s="1">
        <v>7400596.1900000004</v>
      </c>
      <c r="E570" s="21">
        <v>41</v>
      </c>
      <c r="F570" s="21">
        <v>16.521698000000001</v>
      </c>
      <c r="G570" s="1">
        <f t="shared" si="84"/>
        <v>122270415.27113064</v>
      </c>
      <c r="H570" s="2">
        <v>-0.45</v>
      </c>
      <c r="I570" s="1">
        <f t="shared" si="85"/>
        <v>6406666.8622526983</v>
      </c>
      <c r="K570" s="3">
        <f t="shared" si="99"/>
        <v>1.1037951213199235</v>
      </c>
      <c r="L570" s="1">
        <f t="shared" si="92"/>
        <v>7071647.6264765505</v>
      </c>
    </row>
    <row r="571" spans="1:12" outlineLevel="2" x14ac:dyDescent="0.2">
      <c r="A571" t="s">
        <v>12</v>
      </c>
      <c r="B571">
        <v>1978</v>
      </c>
      <c r="C571">
        <v>44.5</v>
      </c>
      <c r="D571" s="1">
        <v>2124817.9300000002</v>
      </c>
      <c r="E571" s="21">
        <v>41</v>
      </c>
      <c r="F571" s="21">
        <v>16.058786000000001</v>
      </c>
      <c r="G571" s="1">
        <f t="shared" si="84"/>
        <v>34121996.426832989</v>
      </c>
      <c r="H571" s="2">
        <v>-0.45</v>
      </c>
      <c r="I571" s="1">
        <f t="shared" si="85"/>
        <v>1874232.4663315166</v>
      </c>
      <c r="K571" s="3">
        <f t="shared" si="99"/>
        <v>1.1037951213199235</v>
      </c>
      <c r="L571" s="1">
        <f t="shared" si="92"/>
        <v>2068768.6525561358</v>
      </c>
    </row>
    <row r="572" spans="1:12" outlineLevel="2" x14ac:dyDescent="0.2">
      <c r="A572" t="s">
        <v>12</v>
      </c>
      <c r="B572">
        <v>1977</v>
      </c>
      <c r="C572">
        <v>45.5</v>
      </c>
      <c r="D572" s="1">
        <v>2929296.09</v>
      </c>
      <c r="E572" s="21">
        <v>41</v>
      </c>
      <c r="F572" s="21">
        <v>15.601157000000001</v>
      </c>
      <c r="G572" s="1">
        <f t="shared" si="84"/>
        <v>45700408.199576132</v>
      </c>
      <c r="H572" s="2">
        <v>-0.45</v>
      </c>
      <c r="I572" s="1">
        <f t="shared" si="85"/>
        <v>2631245.3819784047</v>
      </c>
      <c r="K572" s="3">
        <f t="shared" si="99"/>
        <v>1.1037951213199235</v>
      </c>
      <c r="L572" s="1">
        <f t="shared" si="92"/>
        <v>2904355.8156233416</v>
      </c>
    </row>
    <row r="573" spans="1:12" outlineLevel="2" x14ac:dyDescent="0.2">
      <c r="A573" t="s">
        <v>12</v>
      </c>
      <c r="B573">
        <v>1976</v>
      </c>
      <c r="C573">
        <v>46.5</v>
      </c>
      <c r="D573" s="1">
        <v>1787891.55</v>
      </c>
      <c r="E573" s="21">
        <v>41</v>
      </c>
      <c r="F573" s="21">
        <v>15.148873</v>
      </c>
      <c r="G573" s="1">
        <f t="shared" si="84"/>
        <v>27084542.02872315</v>
      </c>
      <c r="H573" s="2">
        <v>-0.45</v>
      </c>
      <c r="I573" s="1">
        <f t="shared" si="85"/>
        <v>1634574.7977036934</v>
      </c>
      <c r="K573" s="3">
        <f t="shared" si="99"/>
        <v>1.1037951213199235</v>
      </c>
      <c r="L573" s="1">
        <f t="shared" si="92"/>
        <v>1804235.6871378378</v>
      </c>
    </row>
    <row r="574" spans="1:12" outlineLevel="2" x14ac:dyDescent="0.2">
      <c r="A574" t="s">
        <v>12</v>
      </c>
      <c r="B574">
        <v>1975</v>
      </c>
      <c r="C574">
        <v>47.5</v>
      </c>
      <c r="D574" s="1">
        <v>1865097.62</v>
      </c>
      <c r="E574" s="21">
        <v>41</v>
      </c>
      <c r="F574" s="21">
        <v>14.701692</v>
      </c>
      <c r="G574" s="1">
        <f t="shared" si="84"/>
        <v>27420090.759173039</v>
      </c>
      <c r="H574" s="2">
        <v>-0.45</v>
      </c>
      <c r="I574" s="1">
        <f t="shared" si="85"/>
        <v>1734656.631907295</v>
      </c>
      <c r="K574" s="3">
        <f t="shared" si="99"/>
        <v>1.1037951213199235</v>
      </c>
      <c r="L574" s="1">
        <f t="shared" si="92"/>
        <v>1914705.5274645225</v>
      </c>
    </row>
    <row r="575" spans="1:12" outlineLevel="2" x14ac:dyDescent="0.2">
      <c r="A575" t="s">
        <v>12</v>
      </c>
      <c r="B575">
        <v>1974</v>
      </c>
      <c r="C575">
        <v>48.5</v>
      </c>
      <c r="D575" s="1">
        <v>1524930.07</v>
      </c>
      <c r="E575" s="21">
        <v>41</v>
      </c>
      <c r="F575" s="21">
        <v>14.259543000000001</v>
      </c>
      <c r="G575" s="1">
        <f t="shared" si="84"/>
        <v>21744805.905158013</v>
      </c>
      <c r="H575" s="2">
        <v>-0.45</v>
      </c>
      <c r="I575" s="1">
        <f t="shared" si="85"/>
        <v>1442124.9780248997</v>
      </c>
      <c r="K575" s="3">
        <f t="shared" si="99"/>
        <v>1.1037951213199235</v>
      </c>
      <c r="L575" s="1">
        <f t="shared" si="92"/>
        <v>1591810.5150774862</v>
      </c>
    </row>
    <row r="576" spans="1:12" outlineLevel="2" x14ac:dyDescent="0.2">
      <c r="A576" t="s">
        <v>12</v>
      </c>
      <c r="B576">
        <v>1973</v>
      </c>
      <c r="C576">
        <v>49.5</v>
      </c>
      <c r="D576" s="1">
        <v>1603216.03</v>
      </c>
      <c r="E576" s="21">
        <v>41</v>
      </c>
      <c r="F576" s="21">
        <v>13.822262</v>
      </c>
      <c r="G576" s="1">
        <f t="shared" si="84"/>
        <v>22160072.009259861</v>
      </c>
      <c r="H576" s="2">
        <v>-0.45</v>
      </c>
      <c r="I576" s="1">
        <f t="shared" si="85"/>
        <v>1540953.379757883</v>
      </c>
      <c r="K576" s="3">
        <f t="shared" si="99"/>
        <v>1.1037951213199235</v>
      </c>
      <c r="L576" s="1">
        <f t="shared" si="92"/>
        <v>1700896.8227581987</v>
      </c>
    </row>
    <row r="577" spans="1:12" outlineLevel="2" x14ac:dyDescent="0.2">
      <c r="A577" t="s">
        <v>12</v>
      </c>
      <c r="B577">
        <v>1972</v>
      </c>
      <c r="C577">
        <v>50.5</v>
      </c>
      <c r="D577" s="1">
        <v>1503793.38</v>
      </c>
      <c r="E577" s="21">
        <v>41</v>
      </c>
      <c r="F577" s="21">
        <v>13.389694</v>
      </c>
      <c r="G577" s="1">
        <f t="shared" ref="G577:G659" si="100">D577*F577</f>
        <v>20135333.197425719</v>
      </c>
      <c r="H577" s="2">
        <v>-0.45</v>
      </c>
      <c r="I577" s="1">
        <f t="shared" ref="I577:I659" si="101">D577*(1-F577/E577)*(1-H577)</f>
        <v>1468397.1537739683</v>
      </c>
      <c r="K577" s="3">
        <f t="shared" si="99"/>
        <v>1.1037951213199235</v>
      </c>
      <c r="L577" s="1">
        <f t="shared" si="92"/>
        <v>1620809.6144957677</v>
      </c>
    </row>
    <row r="578" spans="1:12" outlineLevel="2" x14ac:dyDescent="0.2">
      <c r="A578" t="s">
        <v>12</v>
      </c>
      <c r="B578">
        <v>1971</v>
      </c>
      <c r="C578">
        <v>51.5</v>
      </c>
      <c r="D578" s="1">
        <v>1101810.8600000001</v>
      </c>
      <c r="E578" s="21">
        <v>41</v>
      </c>
      <c r="F578" s="21">
        <v>12.961638000000001</v>
      </c>
      <c r="G578" s="1">
        <f t="shared" si="100"/>
        <v>14281273.511788681</v>
      </c>
      <c r="H578" s="2">
        <v>-0.45</v>
      </c>
      <c r="I578" s="1">
        <f t="shared" si="101"/>
        <v>1092556.3179245468</v>
      </c>
      <c r="K578" s="3">
        <f t="shared" si="99"/>
        <v>1.1037951213199235</v>
      </c>
      <c r="L578" s="1">
        <f t="shared" si="92"/>
        <v>1205958.333492374</v>
      </c>
    </row>
    <row r="579" spans="1:12" outlineLevel="2" x14ac:dyDescent="0.2">
      <c r="A579" t="s">
        <v>12</v>
      </c>
      <c r="B579">
        <v>1970</v>
      </c>
      <c r="C579">
        <v>52.5</v>
      </c>
      <c r="D579" s="1">
        <v>823022.96</v>
      </c>
      <c r="E579" s="21">
        <v>41</v>
      </c>
      <c r="F579" s="21">
        <v>12.537976</v>
      </c>
      <c r="G579" s="1">
        <f t="shared" si="100"/>
        <v>10319042.11992896</v>
      </c>
      <c r="H579" s="2">
        <v>-0.45</v>
      </c>
      <c r="I579" s="1">
        <f t="shared" si="101"/>
        <v>828441.5584903172</v>
      </c>
      <c r="K579" s="3">
        <f t="shared" si="99"/>
        <v>1.1037951213199235</v>
      </c>
      <c r="L579" s="1">
        <f t="shared" si="92"/>
        <v>914429.75056028622</v>
      </c>
    </row>
    <row r="580" spans="1:12" outlineLevel="2" x14ac:dyDescent="0.2">
      <c r="A580" t="s">
        <v>12</v>
      </c>
      <c r="B580">
        <v>1969</v>
      </c>
      <c r="C580">
        <v>53.5</v>
      </c>
      <c r="D580" s="1">
        <v>814336.52</v>
      </c>
      <c r="E580" s="21">
        <v>41</v>
      </c>
      <c r="F580" s="21">
        <v>12.118331</v>
      </c>
      <c r="G580" s="1">
        <f t="shared" si="100"/>
        <v>9868399.4947481193</v>
      </c>
      <c r="H580" s="2">
        <v>-0.45</v>
      </c>
      <c r="I580" s="1">
        <f t="shared" si="101"/>
        <v>831783.58162476157</v>
      </c>
      <c r="K580" s="3">
        <f t="shared" si="99"/>
        <v>1.1037951213199235</v>
      </c>
      <c r="L580" s="1">
        <f t="shared" si="92"/>
        <v>918118.65939142415</v>
      </c>
    </row>
    <row r="581" spans="1:12" outlineLevel="2" x14ac:dyDescent="0.2">
      <c r="A581" t="s">
        <v>12</v>
      </c>
      <c r="B581">
        <v>1968</v>
      </c>
      <c r="C581">
        <v>54.5</v>
      </c>
      <c r="D581" s="1">
        <v>569640.91</v>
      </c>
      <c r="E581" s="21">
        <v>41</v>
      </c>
      <c r="F581" s="21">
        <v>11.702700999999999</v>
      </c>
      <c r="G581" s="1">
        <f t="shared" si="100"/>
        <v>6666337.2470979104</v>
      </c>
      <c r="H581" s="2">
        <v>-0.45</v>
      </c>
      <c r="I581" s="1">
        <f t="shared" si="101"/>
        <v>590218.61198068375</v>
      </c>
      <c r="K581" s="3">
        <f t="shared" si="99"/>
        <v>1.1037951213199235</v>
      </c>
      <c r="L581" s="1">
        <f t="shared" si="92"/>
        <v>651480.42441649572</v>
      </c>
    </row>
    <row r="582" spans="1:12" outlineLevel="2" x14ac:dyDescent="0.2">
      <c r="A582" t="s">
        <v>12</v>
      </c>
      <c r="B582">
        <v>1967</v>
      </c>
      <c r="C582">
        <v>55.5</v>
      </c>
      <c r="D582" s="1">
        <v>281880.99</v>
      </c>
      <c r="E582" s="21">
        <v>41</v>
      </c>
      <c r="F582" s="21">
        <v>11.290554999999999</v>
      </c>
      <c r="G582" s="1">
        <f t="shared" si="100"/>
        <v>3182592.82104945</v>
      </c>
      <c r="H582" s="2">
        <v>-0.45</v>
      </c>
      <c r="I582" s="1">
        <f t="shared" si="101"/>
        <v>296172.32353605604</v>
      </c>
      <c r="K582" s="3">
        <f t="shared" si="99"/>
        <v>1.1037951213199235</v>
      </c>
      <c r="L582" s="1">
        <f t="shared" si="92"/>
        <v>326913.56578908459</v>
      </c>
    </row>
    <row r="583" spans="1:12" outlineLevel="2" x14ac:dyDescent="0.2">
      <c r="A583" t="s">
        <v>12</v>
      </c>
      <c r="B583">
        <v>1966</v>
      </c>
      <c r="C583">
        <v>56.5</v>
      </c>
      <c r="D583" s="1">
        <v>147897.94</v>
      </c>
      <c r="E583" s="21">
        <v>41</v>
      </c>
      <c r="F583" s="21">
        <v>10.881876999999999</v>
      </c>
      <c r="G583" s="1">
        <f t="shared" si="100"/>
        <v>1609407.19163338</v>
      </c>
      <c r="H583" s="2">
        <v>-0.45</v>
      </c>
      <c r="I583" s="1">
        <f t="shared" si="101"/>
        <v>157533.95378369754</v>
      </c>
      <c r="K583" s="3">
        <f t="shared" si="99"/>
        <v>1.1037951213199235</v>
      </c>
      <c r="L583" s="1">
        <f t="shared" si="92"/>
        <v>173885.20962868366</v>
      </c>
    </row>
    <row r="584" spans="1:12" outlineLevel="2" x14ac:dyDescent="0.2">
      <c r="A584" t="s">
        <v>12</v>
      </c>
      <c r="B584">
        <v>1965</v>
      </c>
      <c r="C584">
        <v>57.5</v>
      </c>
      <c r="D584" s="1">
        <v>122684.61</v>
      </c>
      <c r="E584" s="21">
        <v>41</v>
      </c>
      <c r="F584" s="21">
        <v>10.476189</v>
      </c>
      <c r="G584" s="1">
        <f t="shared" si="100"/>
        <v>1285267.1617512901</v>
      </c>
      <c r="H584" s="2">
        <v>-0.45</v>
      </c>
      <c r="I584" s="1">
        <f t="shared" si="101"/>
        <v>132438.11414538123</v>
      </c>
      <c r="K584" s="3">
        <f t="shared" si="99"/>
        <v>1.1037951213199235</v>
      </c>
      <c r="L584" s="1">
        <f t="shared" si="92"/>
        <v>146184.54427048296</v>
      </c>
    </row>
    <row r="585" spans="1:12" outlineLevel="2" x14ac:dyDescent="0.2">
      <c r="A585" t="s">
        <v>12</v>
      </c>
      <c r="B585">
        <v>1964</v>
      </c>
      <c r="C585">
        <v>58.5</v>
      </c>
      <c r="D585" s="1">
        <v>118059.38</v>
      </c>
      <c r="E585" s="21">
        <v>41</v>
      </c>
      <c r="F585" s="21">
        <v>10.073211000000001</v>
      </c>
      <c r="G585" s="1">
        <f t="shared" si="100"/>
        <v>1189237.0452691801</v>
      </c>
      <c r="H585" s="2">
        <v>-0.45</v>
      </c>
      <c r="I585" s="1">
        <f t="shared" si="101"/>
        <v>129127.71769169973</v>
      </c>
      <c r="K585" s="3">
        <f t="shared" si="99"/>
        <v>1.1037951213199235</v>
      </c>
      <c r="L585" s="1">
        <f t="shared" si="92"/>
        <v>142530.54481527454</v>
      </c>
    </row>
    <row r="586" spans="1:12" outlineLevel="2" x14ac:dyDescent="0.2">
      <c r="A586" s="6" t="s">
        <v>12</v>
      </c>
      <c r="B586">
        <v>1963</v>
      </c>
      <c r="C586">
        <v>59.5</v>
      </c>
      <c r="D586" s="1">
        <v>139718.25</v>
      </c>
      <c r="E586" s="21">
        <v>41</v>
      </c>
      <c r="F586" s="21">
        <v>9.672701</v>
      </c>
      <c r="G586" s="1">
        <f t="shared" si="100"/>
        <v>1351452.85649325</v>
      </c>
      <c r="H586" s="2">
        <v>-0.45</v>
      </c>
      <c r="I586" s="1">
        <f t="shared" si="101"/>
        <v>154796.17855084848</v>
      </c>
      <c r="K586" s="3">
        <f t="shared" si="99"/>
        <v>1.1037951213199235</v>
      </c>
      <c r="L586" s="1">
        <f t="shared" si="92"/>
        <v>170863.26668339432</v>
      </c>
    </row>
    <row r="587" spans="1:12" outlineLevel="2" x14ac:dyDescent="0.2">
      <c r="A587" t="s">
        <v>12</v>
      </c>
      <c r="B587">
        <v>1962</v>
      </c>
      <c r="C587">
        <v>60.5</v>
      </c>
      <c r="D587" s="1">
        <v>174592.76</v>
      </c>
      <c r="E587" s="21">
        <v>41</v>
      </c>
      <c r="F587" s="21">
        <v>9.2739239999999992</v>
      </c>
      <c r="G587" s="1">
        <f t="shared" si="100"/>
        <v>1619159.9871902398</v>
      </c>
      <c r="H587" s="2">
        <v>-0.45</v>
      </c>
      <c r="I587" s="1">
        <f t="shared" si="101"/>
        <v>195896.52684327203</v>
      </c>
      <c r="K587" s="3">
        <f t="shared" si="99"/>
        <v>1.1037951213199235</v>
      </c>
      <c r="L587" s="1">
        <f t="shared" si="92"/>
        <v>216229.63061312112</v>
      </c>
    </row>
    <row r="588" spans="1:12" outlineLevel="2" x14ac:dyDescent="0.2">
      <c r="A588" t="s">
        <v>12</v>
      </c>
      <c r="B588">
        <v>1961</v>
      </c>
      <c r="C588">
        <v>61.5</v>
      </c>
      <c r="D588" s="1">
        <v>76429.53</v>
      </c>
      <c r="E588" s="21">
        <v>41</v>
      </c>
      <c r="F588" s="21">
        <v>8.8770670000000003</v>
      </c>
      <c r="G588" s="1">
        <f t="shared" si="100"/>
        <v>678470.05858851003</v>
      </c>
      <c r="H588" s="2">
        <v>-0.45</v>
      </c>
      <c r="I588" s="1">
        <f t="shared" si="101"/>
        <v>86828.14569626002</v>
      </c>
      <c r="K588" s="3">
        <f t="shared" si="99"/>
        <v>1.1037951213199235</v>
      </c>
      <c r="L588" s="1">
        <f t="shared" si="92"/>
        <v>95840.483612787328</v>
      </c>
    </row>
    <row r="589" spans="1:12" outlineLevel="2" x14ac:dyDescent="0.2">
      <c r="A589" t="s">
        <v>12</v>
      </c>
      <c r="B589">
        <v>1960</v>
      </c>
      <c r="C589">
        <v>62.5</v>
      </c>
      <c r="D589" s="1">
        <v>93778.68</v>
      </c>
      <c r="E589" s="21">
        <v>41</v>
      </c>
      <c r="F589" s="21">
        <v>8.4807159999999993</v>
      </c>
      <c r="G589" s="1">
        <f t="shared" si="100"/>
        <v>795310.3519348799</v>
      </c>
      <c r="H589" s="2">
        <v>-0.45</v>
      </c>
      <c r="I589" s="1">
        <f t="shared" si="101"/>
        <v>107852.25648035179</v>
      </c>
      <c r="K589" s="3">
        <f t="shared" si="99"/>
        <v>1.1037951213199235</v>
      </c>
      <c r="L589" s="1">
        <f t="shared" si="92"/>
        <v>119046.79452635741</v>
      </c>
    </row>
    <row r="590" spans="1:12" outlineLevel="2" x14ac:dyDescent="0.2">
      <c r="A590" t="s">
        <v>12</v>
      </c>
      <c r="B590">
        <v>1959</v>
      </c>
      <c r="C590">
        <v>63.5</v>
      </c>
      <c r="D590" s="1">
        <v>67355.39</v>
      </c>
      <c r="E590" s="21">
        <v>41</v>
      </c>
      <c r="F590" s="21">
        <v>8.0853330000000003</v>
      </c>
      <c r="G590" s="1">
        <f t="shared" si="100"/>
        <v>544590.75749486999</v>
      </c>
      <c r="H590" s="2">
        <v>-0.45</v>
      </c>
      <c r="I590" s="1">
        <f t="shared" si="101"/>
        <v>78405.398466644838</v>
      </c>
      <c r="K590" s="3">
        <f t="shared" si="99"/>
        <v>1.1037951213199235</v>
      </c>
      <c r="L590" s="1">
        <f t="shared" si="92"/>
        <v>86543.49631262719</v>
      </c>
    </row>
    <row r="591" spans="1:12" outlineLevel="2" x14ac:dyDescent="0.2">
      <c r="A591" t="s">
        <v>12</v>
      </c>
      <c r="B591">
        <v>1958</v>
      </c>
      <c r="C591">
        <v>64.5</v>
      </c>
      <c r="D591" s="1">
        <v>90765.57</v>
      </c>
      <c r="E591" s="21">
        <v>41</v>
      </c>
      <c r="F591" s="21">
        <v>7.6895769999999999</v>
      </c>
      <c r="G591" s="1">
        <f t="shared" si="100"/>
        <v>697948.83946389006</v>
      </c>
      <c r="H591" s="2">
        <v>-0.45</v>
      </c>
      <c r="I591" s="1">
        <f t="shared" si="101"/>
        <v>106926.51998237464</v>
      </c>
      <c r="K591" s="3">
        <f t="shared" ref="K591:K607" si="102">$L$938</f>
        <v>1.1037951213199235</v>
      </c>
      <c r="L591" s="1">
        <f t="shared" si="92"/>
        <v>118024.97109626244</v>
      </c>
    </row>
    <row r="592" spans="1:12" outlineLevel="2" x14ac:dyDescent="0.2">
      <c r="A592" t="s">
        <v>12</v>
      </c>
      <c r="B592">
        <v>1957</v>
      </c>
      <c r="C592">
        <v>65.5</v>
      </c>
      <c r="D592" s="1">
        <v>101261.03</v>
      </c>
      <c r="E592" s="21">
        <v>41</v>
      </c>
      <c r="F592" s="21">
        <v>7.2933380000000003</v>
      </c>
      <c r="G592" s="1">
        <f t="shared" si="100"/>
        <v>738530.91801814002</v>
      </c>
      <c r="H592" s="2">
        <v>-0.45</v>
      </c>
      <c r="I592" s="1">
        <f t="shared" si="101"/>
        <v>120709.71713106579</v>
      </c>
      <c r="K592" s="3">
        <f t="shared" si="102"/>
        <v>1.1037951213199235</v>
      </c>
      <c r="L592" s="1">
        <f t="shared" si="92"/>
        <v>133238.79686517842</v>
      </c>
    </row>
    <row r="593" spans="1:12" outlineLevel="2" x14ac:dyDescent="0.2">
      <c r="A593" t="s">
        <v>12</v>
      </c>
      <c r="B593">
        <v>1956</v>
      </c>
      <c r="C593">
        <v>66.5</v>
      </c>
      <c r="D593" s="1">
        <v>89430.04</v>
      </c>
      <c r="E593" s="21">
        <v>41</v>
      </c>
      <c r="F593" s="21">
        <v>6.8957410000000001</v>
      </c>
      <c r="G593" s="1">
        <f t="shared" si="100"/>
        <v>616686.39345963998</v>
      </c>
      <c r="H593" s="2">
        <v>-0.45</v>
      </c>
      <c r="I593" s="1">
        <f t="shared" si="101"/>
        <v>107863.91725569566</v>
      </c>
      <c r="K593" s="3">
        <f t="shared" si="102"/>
        <v>1.1037951213199235</v>
      </c>
      <c r="L593" s="1">
        <f t="shared" si="92"/>
        <v>119059.66563329278</v>
      </c>
    </row>
    <row r="594" spans="1:12" outlineLevel="2" x14ac:dyDescent="0.2">
      <c r="A594" t="s">
        <v>12</v>
      </c>
      <c r="B594">
        <v>1955</v>
      </c>
      <c r="C594">
        <v>67.5</v>
      </c>
      <c r="D594" s="1">
        <v>21686.91</v>
      </c>
      <c r="E594" s="21">
        <v>41</v>
      </c>
      <c r="F594" s="21">
        <v>6.4958619999999998</v>
      </c>
      <c r="G594" s="1">
        <f t="shared" si="100"/>
        <v>140875.17456642</v>
      </c>
      <c r="H594" s="2">
        <v>-0.45</v>
      </c>
      <c r="I594" s="1">
        <f t="shared" si="101"/>
        <v>26463.848692163192</v>
      </c>
      <c r="K594" s="3">
        <f t="shared" si="102"/>
        <v>1.1037951213199235</v>
      </c>
      <c r="L594" s="1">
        <f t="shared" si="92"/>
        <v>29210.667077758371</v>
      </c>
    </row>
    <row r="595" spans="1:12" outlineLevel="2" x14ac:dyDescent="0.2">
      <c r="A595" t="s">
        <v>12</v>
      </c>
      <c r="B595">
        <v>1954</v>
      </c>
      <c r="C595">
        <v>68.5</v>
      </c>
      <c r="D595" s="1">
        <v>16403.55</v>
      </c>
      <c r="E595" s="21">
        <v>41</v>
      </c>
      <c r="F595" s="21">
        <v>6.0935319999999997</v>
      </c>
      <c r="G595" s="1">
        <f t="shared" si="100"/>
        <v>99955.556838599994</v>
      </c>
      <c r="H595" s="2">
        <v>-0.45</v>
      </c>
      <c r="I595" s="1">
        <f t="shared" si="101"/>
        <v>20250.133904488535</v>
      </c>
      <c r="K595" s="3">
        <f t="shared" si="102"/>
        <v>1.1037951213199235</v>
      </c>
      <c r="L595" s="1">
        <f t="shared" si="92"/>
        <v>22351.99900984962</v>
      </c>
    </row>
    <row r="596" spans="1:12" outlineLevel="2" x14ac:dyDescent="0.2">
      <c r="A596" t="s">
        <v>12</v>
      </c>
      <c r="B596">
        <v>1953</v>
      </c>
      <c r="C596">
        <v>69.5</v>
      </c>
      <c r="D596" s="1">
        <v>28209.21</v>
      </c>
      <c r="E596" s="21">
        <v>41</v>
      </c>
      <c r="F596" s="21">
        <v>5.6867770000000002</v>
      </c>
      <c r="G596" s="1">
        <f t="shared" si="100"/>
        <v>160419.48661617</v>
      </c>
      <c r="H596" s="2">
        <v>-0.45</v>
      </c>
      <c r="I596" s="1">
        <f t="shared" si="101"/>
        <v>35229.982412354955</v>
      </c>
      <c r="K596" s="3">
        <f t="shared" si="102"/>
        <v>1.1037951213199235</v>
      </c>
      <c r="L596" s="1">
        <f t="shared" si="92"/>
        <v>38886.682710944107</v>
      </c>
    </row>
    <row r="597" spans="1:12" outlineLevel="2" x14ac:dyDescent="0.2">
      <c r="A597" t="s">
        <v>12</v>
      </c>
      <c r="B597">
        <v>1952</v>
      </c>
      <c r="C597">
        <v>70.5</v>
      </c>
      <c r="D597" s="1">
        <v>38436.44</v>
      </c>
      <c r="E597" s="21">
        <v>41</v>
      </c>
      <c r="F597" s="21">
        <v>5.2761180000000003</v>
      </c>
      <c r="G597" s="1">
        <f t="shared" si="100"/>
        <v>202795.19293992003</v>
      </c>
      <c r="H597" s="2">
        <v>-0.45</v>
      </c>
      <c r="I597" s="1">
        <f t="shared" si="101"/>
        <v>48560.812883832099</v>
      </c>
      <c r="K597" s="3">
        <f t="shared" si="102"/>
        <v>1.1037951213199235</v>
      </c>
      <c r="L597" s="1">
        <f t="shared" si="92"/>
        <v>53601.188348503558</v>
      </c>
    </row>
    <row r="598" spans="1:12" outlineLevel="2" x14ac:dyDescent="0.2">
      <c r="A598" t="s">
        <v>12</v>
      </c>
      <c r="B598">
        <v>1951</v>
      </c>
      <c r="C598">
        <v>71.5</v>
      </c>
      <c r="D598" s="1">
        <v>34754.29</v>
      </c>
      <c r="E598" s="21">
        <v>41</v>
      </c>
      <c r="F598" s="21">
        <v>4.8590260000000001</v>
      </c>
      <c r="G598" s="1">
        <f t="shared" si="100"/>
        <v>168871.99872154</v>
      </c>
      <c r="H598" s="2">
        <v>-0.45</v>
      </c>
      <c r="I598" s="1">
        <f t="shared" si="101"/>
        <v>44421.418106189441</v>
      </c>
      <c r="K598" s="3">
        <f t="shared" si="102"/>
        <v>1.1037951213199235</v>
      </c>
      <c r="L598" s="1">
        <f t="shared" si="92"/>
        <v>49032.144587724419</v>
      </c>
    </row>
    <row r="599" spans="1:12" outlineLevel="2" x14ac:dyDescent="0.2">
      <c r="A599" t="s">
        <v>12</v>
      </c>
      <c r="B599">
        <v>1950</v>
      </c>
      <c r="C599">
        <v>72.5</v>
      </c>
      <c r="D599" s="1">
        <v>26536.98</v>
      </c>
      <c r="E599" s="21">
        <v>41</v>
      </c>
      <c r="F599" s="21">
        <v>4.4359469999999996</v>
      </c>
      <c r="G599" s="1">
        <f t="shared" si="100"/>
        <v>117716.63682005998</v>
      </c>
      <c r="H599" s="2">
        <v>-0.45</v>
      </c>
      <c r="I599" s="1">
        <f t="shared" si="101"/>
        <v>34315.47164904666</v>
      </c>
      <c r="K599" s="3">
        <f t="shared" si="102"/>
        <v>1.1037951213199235</v>
      </c>
      <c r="L599" s="1">
        <f t="shared" si="92"/>
        <v>37877.250192009851</v>
      </c>
    </row>
    <row r="600" spans="1:12" outlineLevel="2" x14ac:dyDescent="0.2">
      <c r="A600" t="s">
        <v>12</v>
      </c>
      <c r="B600">
        <v>1949</v>
      </c>
      <c r="C600">
        <v>73.5</v>
      </c>
      <c r="D600" s="1">
        <v>42448.35</v>
      </c>
      <c r="E600" s="21">
        <v>41</v>
      </c>
      <c r="F600" s="21">
        <v>4.0050670000000004</v>
      </c>
      <c r="G600" s="1">
        <f t="shared" si="100"/>
        <v>170008.48578945</v>
      </c>
      <c r="H600" s="2">
        <v>-0.45</v>
      </c>
      <c r="I600" s="1">
        <f t="shared" si="101"/>
        <v>55537.612270860911</v>
      </c>
      <c r="K600" s="3">
        <f t="shared" si="102"/>
        <v>1.1037951213199235</v>
      </c>
      <c r="L600" s="1">
        <f t="shared" si="92"/>
        <v>61302.145474333789</v>
      </c>
    </row>
    <row r="601" spans="1:12" outlineLevel="2" x14ac:dyDescent="0.2">
      <c r="A601" t="s">
        <v>12</v>
      </c>
      <c r="B601">
        <v>1948</v>
      </c>
      <c r="C601">
        <v>74.5</v>
      </c>
      <c r="D601" s="1">
        <v>14456.98</v>
      </c>
      <c r="E601" s="21">
        <v>41</v>
      </c>
      <c r="F601" s="21">
        <v>3.5660090000000002</v>
      </c>
      <c r="G601" s="1">
        <f t="shared" si="100"/>
        <v>51553.72079282</v>
      </c>
      <c r="H601" s="2">
        <v>-0.45</v>
      </c>
      <c r="I601" s="1">
        <f t="shared" si="101"/>
        <v>19139.379654888071</v>
      </c>
      <c r="K601" s="3">
        <f t="shared" si="102"/>
        <v>1.1037951213199235</v>
      </c>
      <c r="L601" s="1">
        <f t="shared" si="92"/>
        <v>20962.620999999999</v>
      </c>
    </row>
    <row r="602" spans="1:12" outlineLevel="2" x14ac:dyDescent="0.2">
      <c r="A602" t="s">
        <v>12</v>
      </c>
      <c r="B602">
        <v>1947</v>
      </c>
      <c r="C602">
        <v>75.5</v>
      </c>
      <c r="D602" s="1">
        <v>4149.63</v>
      </c>
      <c r="E602" s="21">
        <v>41</v>
      </c>
      <c r="F602" s="21">
        <v>3.1184599999999998</v>
      </c>
      <c r="G602" s="1">
        <f t="shared" si="100"/>
        <v>12940.4551698</v>
      </c>
      <c r="H602" s="2">
        <v>-0.45</v>
      </c>
      <c r="I602" s="1">
        <f t="shared" si="101"/>
        <v>5559.3132561900002</v>
      </c>
      <c r="K602" s="3">
        <f t="shared" si="102"/>
        <v>1.1037951213199235</v>
      </c>
      <c r="L602" s="1">
        <f t="shared" si="92"/>
        <v>6016.9634999999998</v>
      </c>
    </row>
    <row r="603" spans="1:12" outlineLevel="2" x14ac:dyDescent="0.2">
      <c r="A603" t="s">
        <v>12</v>
      </c>
      <c r="B603">
        <v>1946</v>
      </c>
      <c r="C603">
        <v>76.5</v>
      </c>
      <c r="D603" s="1">
        <v>1470.83</v>
      </c>
      <c r="E603" s="21">
        <v>41</v>
      </c>
      <c r="F603" s="21">
        <v>2.6619980000000001</v>
      </c>
      <c r="G603" s="1">
        <f t="shared" si="100"/>
        <v>3915.3465183399999</v>
      </c>
      <c r="H603" s="2">
        <v>-0.45</v>
      </c>
      <c r="I603" s="1">
        <f t="shared" si="101"/>
        <v>1994.2339280099268</v>
      </c>
      <c r="K603" s="3">
        <f t="shared" si="102"/>
        <v>1.1037951213199235</v>
      </c>
      <c r="L603" s="1">
        <f t="shared" si="92"/>
        <v>2132.7034999999996</v>
      </c>
    </row>
    <row r="604" spans="1:12" outlineLevel="2" x14ac:dyDescent="0.2">
      <c r="A604" t="s">
        <v>12</v>
      </c>
      <c r="B604">
        <v>1945</v>
      </c>
      <c r="C604">
        <v>77.5</v>
      </c>
      <c r="D604" s="1">
        <v>509.22</v>
      </c>
      <c r="E604" s="21">
        <v>41</v>
      </c>
      <c r="F604" s="21">
        <v>2.1997110000000002</v>
      </c>
      <c r="G604" s="1">
        <f t="shared" si="100"/>
        <v>1120.1368354200001</v>
      </c>
      <c r="H604" s="2">
        <v>-0.45</v>
      </c>
      <c r="I604" s="1">
        <f t="shared" si="101"/>
        <v>698.75440460100003</v>
      </c>
      <c r="K604" s="3">
        <f t="shared" si="102"/>
        <v>1.1037951213199235</v>
      </c>
      <c r="L604" s="1">
        <f t="shared" si="92"/>
        <v>738.36900000000003</v>
      </c>
    </row>
    <row r="605" spans="1:12" outlineLevel="2" x14ac:dyDescent="0.2">
      <c r="A605" t="s">
        <v>12</v>
      </c>
      <c r="B605">
        <v>1944</v>
      </c>
      <c r="C605">
        <v>78.5</v>
      </c>
      <c r="D605" s="1">
        <v>172.56</v>
      </c>
      <c r="E605" s="21">
        <v>41</v>
      </c>
      <c r="F605" s="21">
        <v>1.7335799999999999</v>
      </c>
      <c r="G605" s="1">
        <f t="shared" si="100"/>
        <v>299.14656479999996</v>
      </c>
      <c r="H605" s="2">
        <v>-0.45</v>
      </c>
      <c r="I605" s="1">
        <f t="shared" si="101"/>
        <v>239.63242636682926</v>
      </c>
      <c r="K605" s="3">
        <f t="shared" si="102"/>
        <v>1.1037951213199235</v>
      </c>
      <c r="L605" s="1">
        <f t="shared" si="92"/>
        <v>250.21199999999999</v>
      </c>
    </row>
    <row r="606" spans="1:12" outlineLevel="2" x14ac:dyDescent="0.2">
      <c r="A606" t="s">
        <v>12</v>
      </c>
      <c r="B606">
        <v>1943</v>
      </c>
      <c r="C606">
        <v>79.5</v>
      </c>
      <c r="D606" s="1">
        <v>33.93</v>
      </c>
      <c r="E606" s="21">
        <v>41</v>
      </c>
      <c r="F606" s="21">
        <v>1.2675179999999999</v>
      </c>
      <c r="G606" s="1">
        <f t="shared" si="100"/>
        <v>43.006885739999994</v>
      </c>
      <c r="H606" s="2">
        <v>-0.45</v>
      </c>
      <c r="I606" s="1">
        <f t="shared" si="101"/>
        <v>47.67752477260975</v>
      </c>
      <c r="K606" s="3">
        <f t="shared" si="102"/>
        <v>1.1037951213199235</v>
      </c>
      <c r="L606" s="1">
        <f>IF(K606*I606&lt;D606*(1-H606),I606*K606,D606*(1-H606))</f>
        <v>49.198499999999996</v>
      </c>
    </row>
    <row r="607" spans="1:12" outlineLevel="2" x14ac:dyDescent="0.2">
      <c r="A607" t="s">
        <v>12</v>
      </c>
      <c r="B607">
        <v>1942</v>
      </c>
      <c r="C607">
        <v>80.5</v>
      </c>
      <c r="D607" s="1">
        <f>136.03-0.56</f>
        <v>135.47</v>
      </c>
      <c r="E607" s="21">
        <v>41</v>
      </c>
      <c r="F607" s="21">
        <v>0.80985200000000002</v>
      </c>
      <c r="G607" s="1">
        <f t="shared" si="100"/>
        <v>109.71065043999999</v>
      </c>
      <c r="H607" s="2">
        <v>-0.45</v>
      </c>
      <c r="I607" s="1">
        <f t="shared" si="101"/>
        <v>192.55148919175608</v>
      </c>
      <c r="K607" s="3">
        <f t="shared" si="102"/>
        <v>1.1037951213199235</v>
      </c>
      <c r="L607" s="1">
        <f>IF(K607*I607&lt;D607*(1-H607),I607*K607,D607*(1-H607))</f>
        <v>196.4315</v>
      </c>
    </row>
    <row r="608" spans="1:12" outlineLevel="1" x14ac:dyDescent="0.2">
      <c r="A608" s="22" t="s">
        <v>25</v>
      </c>
      <c r="D608" s="1">
        <f>SUBTOTAL(9,D527:D607)</f>
        <v>1360965192.1700003</v>
      </c>
      <c r="G608" s="1">
        <f>SUBTOTAL(9,G527:G607)</f>
        <v>44831717586.547264</v>
      </c>
      <c r="I608" s="1">
        <f>SUBTOTAL(9,I527:I607)</f>
        <v>387887565.21982962</v>
      </c>
      <c r="J608" s="4">
        <f>+G608/D608</f>
        <v>32.941119908485703</v>
      </c>
      <c r="L608" s="1">
        <f>SUBTOTAL(9,L527:L607)</f>
        <v>428147984.13647306</v>
      </c>
    </row>
    <row r="609" spans="1:12" outlineLevel="2" x14ac:dyDescent="0.2">
      <c r="A609" t="s">
        <v>13</v>
      </c>
      <c r="B609">
        <v>2022</v>
      </c>
      <c r="C609">
        <v>0.5</v>
      </c>
      <c r="D609" s="1">
        <v>183425957.83000001</v>
      </c>
      <c r="E609" s="21">
        <v>29</v>
      </c>
      <c r="F609" s="21">
        <v>28.689506000000002</v>
      </c>
      <c r="G609" s="1">
        <f t="shared" si="100"/>
        <v>5262400117.719533</v>
      </c>
      <c r="H609" s="2">
        <v>-0.25</v>
      </c>
      <c r="I609" s="1">
        <f t="shared" si="101"/>
        <v>2454856.0064856894</v>
      </c>
      <c r="K609" s="3">
        <f t="shared" ref="K609:K640" si="103">$L$938</f>
        <v>1.1037951213199235</v>
      </c>
      <c r="L609" s="1">
        <f t="shared" ref="L609:L665" si="104">IF(K609*I609&lt;D609*(1-H609),I609*K609,D609*(1-H609))</f>
        <v>2709658.0835018144</v>
      </c>
    </row>
    <row r="610" spans="1:12" outlineLevel="2" x14ac:dyDescent="0.2">
      <c r="A610" t="s">
        <v>13</v>
      </c>
      <c r="B610">
        <v>2021</v>
      </c>
      <c r="C610">
        <v>1.5</v>
      </c>
      <c r="D610" s="1">
        <v>113573957.87</v>
      </c>
      <c r="E610" s="21">
        <v>29</v>
      </c>
      <c r="F610" s="21">
        <v>28.070703999999999</v>
      </c>
      <c r="G610" s="1">
        <f t="shared" si="100"/>
        <v>3188100953.4772406</v>
      </c>
      <c r="H610" s="2">
        <v>-0.25</v>
      </c>
      <c r="I610" s="1">
        <f t="shared" si="101"/>
        <v>4549302.7910672314</v>
      </c>
      <c r="K610" s="3">
        <f t="shared" si="103"/>
        <v>1.1037951213199235</v>
      </c>
      <c r="L610" s="1">
        <f t="shared" si="104"/>
        <v>5021498.2261871211</v>
      </c>
    </row>
    <row r="611" spans="1:12" outlineLevel="2" x14ac:dyDescent="0.2">
      <c r="A611" t="s">
        <v>13</v>
      </c>
      <c r="B611">
        <v>2020</v>
      </c>
      <c r="C611">
        <v>2.5</v>
      </c>
      <c r="D611" s="1">
        <v>96277317.260000005</v>
      </c>
      <c r="E611" s="21">
        <v>29</v>
      </c>
      <c r="F611" s="21">
        <v>27.454936</v>
      </c>
      <c r="G611" s="1">
        <f t="shared" si="100"/>
        <v>2643287583.6249957</v>
      </c>
      <c r="H611" s="2">
        <v>-0.25</v>
      </c>
      <c r="I611" s="1">
        <f t="shared" si="101"/>
        <v>6411836.9359915787</v>
      </c>
      <c r="K611" s="3">
        <f t="shared" si="103"/>
        <v>1.1037951213199235</v>
      </c>
      <c r="L611" s="1">
        <f t="shared" si="104"/>
        <v>7077354.3286463916</v>
      </c>
    </row>
    <row r="612" spans="1:12" outlineLevel="2" x14ac:dyDescent="0.2">
      <c r="A612" t="s">
        <v>13</v>
      </c>
      <c r="B612">
        <v>2019</v>
      </c>
      <c r="C612">
        <v>3.5</v>
      </c>
      <c r="D612" s="1">
        <v>92739522.680000007</v>
      </c>
      <c r="E612" s="21">
        <v>29</v>
      </c>
      <c r="F612" s="21">
        <v>26.842005</v>
      </c>
      <c r="G612" s="1">
        <f t="shared" si="100"/>
        <v>2489314731.4741735</v>
      </c>
      <c r="H612" s="2">
        <v>-0.25</v>
      </c>
      <c r="I612" s="1">
        <f t="shared" si="101"/>
        <v>8626354.5795614924</v>
      </c>
      <c r="K612" s="3">
        <f t="shared" si="103"/>
        <v>1.1037951213199235</v>
      </c>
      <c r="L612" s="1">
        <f t="shared" si="104"/>
        <v>9521728.0996957552</v>
      </c>
    </row>
    <row r="613" spans="1:12" outlineLevel="2" x14ac:dyDescent="0.2">
      <c r="A613" t="s">
        <v>13</v>
      </c>
      <c r="B613">
        <v>2018</v>
      </c>
      <c r="C613">
        <v>4.5</v>
      </c>
      <c r="D613" s="1">
        <v>81906993.280000001</v>
      </c>
      <c r="E613" s="21">
        <v>29</v>
      </c>
      <c r="F613" s="21">
        <v>26.231973</v>
      </c>
      <c r="G613" s="1">
        <f t="shared" ref="G613:G625" si="105">D613*F613</f>
        <v>2148582036.2321415</v>
      </c>
      <c r="H613" s="2">
        <v>-0.25</v>
      </c>
      <c r="I613" s="1">
        <f t="shared" ref="I613:I625" si="106">D613*(1-F613/E613)*(1-H613)</f>
        <v>9772446.9348214846</v>
      </c>
      <c r="K613" s="3">
        <f t="shared" si="103"/>
        <v>1.1037951213199235</v>
      </c>
      <c r="L613" s="1">
        <f t="shared" ref="L613:L625" si="107">IF(K613*I613&lt;D613*(1-H613),I613*K613,D613*(1-H613))</f>
        <v>10786779.250013795</v>
      </c>
    </row>
    <row r="614" spans="1:12" outlineLevel="2" x14ac:dyDescent="0.2">
      <c r="A614" t="s">
        <v>13</v>
      </c>
      <c r="B614">
        <v>2017</v>
      </c>
      <c r="C614">
        <v>5.5</v>
      </c>
      <c r="D614" s="1">
        <v>81618781</v>
      </c>
      <c r="E614" s="21">
        <v>29</v>
      </c>
      <c r="F614" s="21">
        <v>25.624528999999999</v>
      </c>
      <c r="G614" s="1">
        <f t="shared" si="105"/>
        <v>2091442820.6791489</v>
      </c>
      <c r="H614" s="2">
        <v>-0.25</v>
      </c>
      <c r="I614" s="1">
        <f t="shared" si="106"/>
        <v>11875078.806933235</v>
      </c>
      <c r="K614" s="3">
        <f t="shared" si="103"/>
        <v>1.1037951213199235</v>
      </c>
      <c r="L614" s="1">
        <f t="shared" si="107"/>
        <v>13107654.052382523</v>
      </c>
    </row>
    <row r="615" spans="1:12" outlineLevel="2" x14ac:dyDescent="0.2">
      <c r="A615" t="s">
        <v>13</v>
      </c>
      <c r="B615">
        <v>2016</v>
      </c>
      <c r="C615">
        <v>6.5</v>
      </c>
      <c r="D615" s="1">
        <v>83852746.390000001</v>
      </c>
      <c r="E615" s="21">
        <v>29</v>
      </c>
      <c r="F615" s="21">
        <v>25.019746999999999</v>
      </c>
      <c r="G615" s="1">
        <f t="shared" si="105"/>
        <v>2097974499.9329631</v>
      </c>
      <c r="H615" s="2">
        <v>-0.25</v>
      </c>
      <c r="I615" s="1">
        <f t="shared" si="106"/>
        <v>14385997.645561934</v>
      </c>
      <c r="K615" s="3">
        <f t="shared" si="103"/>
        <v>1.1037951213199235</v>
      </c>
      <c r="L615" s="1">
        <f t="shared" si="107"/>
        <v>15879194.016491169</v>
      </c>
    </row>
    <row r="616" spans="1:12" outlineLevel="2" x14ac:dyDescent="0.2">
      <c r="A616" t="s">
        <v>13</v>
      </c>
      <c r="B616">
        <v>2015</v>
      </c>
      <c r="C616">
        <v>7.5</v>
      </c>
      <c r="D616" s="1">
        <v>76167950.159999996</v>
      </c>
      <c r="E616" s="21">
        <v>29</v>
      </c>
      <c r="F616" s="21">
        <v>24.417297999999999</v>
      </c>
      <c r="G616" s="1">
        <f t="shared" si="105"/>
        <v>1859815537.1058674</v>
      </c>
      <c r="H616" s="2">
        <v>-0.25</v>
      </c>
      <c r="I616" s="1">
        <f t="shared" si="106"/>
        <v>15045474.893712599</v>
      </c>
      <c r="K616" s="3">
        <f t="shared" si="103"/>
        <v>1.1037951213199235</v>
      </c>
      <c r="L616" s="1">
        <f t="shared" si="107"/>
        <v>16607121.785621362</v>
      </c>
    </row>
    <row r="617" spans="1:12" outlineLevel="2" x14ac:dyDescent="0.2">
      <c r="A617" t="s">
        <v>13</v>
      </c>
      <c r="B617">
        <v>2014</v>
      </c>
      <c r="C617">
        <v>8.5</v>
      </c>
      <c r="D617" s="1">
        <v>63856023.979999997</v>
      </c>
      <c r="E617" s="21">
        <v>29</v>
      </c>
      <c r="F617" s="21">
        <v>23.817150999999999</v>
      </c>
      <c r="G617" s="1">
        <f t="shared" si="105"/>
        <v>1520868565.3912809</v>
      </c>
      <c r="H617" s="2">
        <v>-0.25</v>
      </c>
      <c r="I617" s="1">
        <f t="shared" si="106"/>
        <v>14265350.432272371</v>
      </c>
      <c r="K617" s="3">
        <f t="shared" si="103"/>
        <v>1.1037951213199235</v>
      </c>
      <c r="L617" s="1">
        <f t="shared" si="107"/>
        <v>15746024.211061304</v>
      </c>
    </row>
    <row r="618" spans="1:12" outlineLevel="2" x14ac:dyDescent="0.2">
      <c r="A618" t="s">
        <v>13</v>
      </c>
      <c r="B618">
        <v>2013</v>
      </c>
      <c r="C618">
        <v>9.5</v>
      </c>
      <c r="D618" s="1">
        <v>50844381.75</v>
      </c>
      <c r="E618" s="21">
        <v>29</v>
      </c>
      <c r="F618" s="21">
        <v>23.219128999999999</v>
      </c>
      <c r="G618" s="1">
        <f t="shared" si="105"/>
        <v>1180562258.7784958</v>
      </c>
      <c r="H618" s="2">
        <v>-0.25</v>
      </c>
      <c r="I618" s="1">
        <f t="shared" si="106"/>
        <v>12669172.929806221</v>
      </c>
      <c r="K618" s="3">
        <f t="shared" si="103"/>
        <v>1.1037951213199235</v>
      </c>
      <c r="L618" s="1">
        <f t="shared" si="107"/>
        <v>13984171.271078549</v>
      </c>
    </row>
    <row r="619" spans="1:12" outlineLevel="2" x14ac:dyDescent="0.2">
      <c r="A619" t="s">
        <v>13</v>
      </c>
      <c r="B619">
        <v>2012</v>
      </c>
      <c r="C619">
        <v>10.5</v>
      </c>
      <c r="D619" s="1">
        <v>49847734.299999997</v>
      </c>
      <c r="E619" s="21">
        <v>29</v>
      </c>
      <c r="F619" s="21">
        <v>22.623386</v>
      </c>
      <c r="G619" s="1">
        <f t="shared" si="105"/>
        <v>1127724534.2943397</v>
      </c>
      <c r="H619" s="2">
        <v>-0.25</v>
      </c>
      <c r="I619" s="1">
        <f t="shared" si="106"/>
        <v>13700851.741623284</v>
      </c>
      <c r="K619" s="3">
        <f t="shared" si="103"/>
        <v>1.1037951213199235</v>
      </c>
      <c r="L619" s="1">
        <f t="shared" si="107"/>
        <v>15122933.310331358</v>
      </c>
    </row>
    <row r="620" spans="1:12" outlineLevel="2" x14ac:dyDescent="0.2">
      <c r="A620" t="s">
        <v>13</v>
      </c>
      <c r="B620">
        <v>2011</v>
      </c>
      <c r="C620">
        <v>11.5</v>
      </c>
      <c r="D620" s="1">
        <v>44000163.810000002</v>
      </c>
      <c r="E620" s="21">
        <v>29</v>
      </c>
      <c r="F620" s="21">
        <v>22.030239000000002</v>
      </c>
      <c r="G620" s="1">
        <f t="shared" si="105"/>
        <v>969334124.77345073</v>
      </c>
      <c r="H620" s="2">
        <v>-0.25</v>
      </c>
      <c r="I620" s="1">
        <f t="shared" si="106"/>
        <v>13218561.453299539</v>
      </c>
      <c r="K620" s="3">
        <f t="shared" si="103"/>
        <v>1.1037951213199235</v>
      </c>
      <c r="L620" s="1">
        <f t="shared" si="107"/>
        <v>14590583.64301963</v>
      </c>
    </row>
    <row r="621" spans="1:12" outlineLevel="2" x14ac:dyDescent="0.2">
      <c r="A621" s="6" t="s">
        <v>13</v>
      </c>
      <c r="B621">
        <v>2010</v>
      </c>
      <c r="C621">
        <v>12.5</v>
      </c>
      <c r="D621" s="1">
        <v>41328192.270000003</v>
      </c>
      <c r="E621" s="21">
        <v>29</v>
      </c>
      <c r="F621" s="21">
        <v>21.440016</v>
      </c>
      <c r="G621" s="1">
        <f t="shared" si="105"/>
        <v>886077103.51987636</v>
      </c>
      <c r="H621" s="2">
        <v>-0.25</v>
      </c>
      <c r="I621" s="1">
        <f t="shared" si="106"/>
        <v>13467261.737505335</v>
      </c>
      <c r="K621" s="3">
        <f t="shared" si="103"/>
        <v>1.1037951213199235</v>
      </c>
      <c r="L621" s="1">
        <f t="shared" si="107"/>
        <v>14865097.803396866</v>
      </c>
    </row>
    <row r="622" spans="1:12" outlineLevel="2" x14ac:dyDescent="0.2">
      <c r="A622" t="s">
        <v>13</v>
      </c>
      <c r="B622">
        <v>2009</v>
      </c>
      <c r="C622">
        <v>13.5</v>
      </c>
      <c r="D622" s="1">
        <v>51233717.619999997</v>
      </c>
      <c r="E622" s="21">
        <v>29</v>
      </c>
      <c r="F622" s="21">
        <v>20.85332</v>
      </c>
      <c r="G622" s="1">
        <f t="shared" si="105"/>
        <v>1068393108.3194983</v>
      </c>
      <c r="H622" s="2">
        <v>-0.25</v>
      </c>
      <c r="I622" s="1">
        <f t="shared" si="106"/>
        <v>17990719.942262996</v>
      </c>
      <c r="K622" s="3">
        <f t="shared" si="103"/>
        <v>1.1037951213199235</v>
      </c>
      <c r="L622" s="1">
        <f t="shared" si="107"/>
        <v>19858068.901302952</v>
      </c>
    </row>
    <row r="623" spans="1:12" outlineLevel="2" x14ac:dyDescent="0.2">
      <c r="A623" t="s">
        <v>13</v>
      </c>
      <c r="B623">
        <v>2008</v>
      </c>
      <c r="C623">
        <v>14.5</v>
      </c>
      <c r="D623" s="1">
        <v>45128660.799999997</v>
      </c>
      <c r="E623" s="21">
        <v>29</v>
      </c>
      <c r="F623" s="21">
        <v>20.270443</v>
      </c>
      <c r="G623" s="1">
        <f t="shared" si="105"/>
        <v>914777946.41273439</v>
      </c>
      <c r="H623" s="2">
        <v>-0.25</v>
      </c>
      <c r="I623" s="1">
        <f t="shared" si="106"/>
        <v>16980742.102899376</v>
      </c>
      <c r="K623" s="3">
        <f t="shared" si="103"/>
        <v>1.1037951213199235</v>
      </c>
      <c r="L623" s="1">
        <f t="shared" si="107"/>
        <v>18743260.28957215</v>
      </c>
    </row>
    <row r="624" spans="1:12" outlineLevel="2" x14ac:dyDescent="0.2">
      <c r="A624" t="s">
        <v>13</v>
      </c>
      <c r="B624">
        <v>2007</v>
      </c>
      <c r="C624">
        <v>15.5</v>
      </c>
      <c r="D624" s="1">
        <v>44449445.509999998</v>
      </c>
      <c r="E624" s="21">
        <v>29</v>
      </c>
      <c r="F624" s="21">
        <v>19.692181000000001</v>
      </c>
      <c r="G624" s="1">
        <f t="shared" si="105"/>
        <v>875306526.33255732</v>
      </c>
      <c r="H624" s="2">
        <v>-0.25</v>
      </c>
      <c r="I624" s="1">
        <f t="shared" si="106"/>
        <v>17833077.304200117</v>
      </c>
      <c r="K624" s="3">
        <f t="shared" si="103"/>
        <v>1.1037951213199235</v>
      </c>
      <c r="L624" s="1">
        <f t="shared" si="107"/>
        <v>19684063.726497144</v>
      </c>
    </row>
    <row r="625" spans="1:12" outlineLevel="2" x14ac:dyDescent="0.2">
      <c r="A625" t="s">
        <v>13</v>
      </c>
      <c r="B625">
        <v>2006</v>
      </c>
      <c r="C625">
        <v>16.5</v>
      </c>
      <c r="D625" s="1">
        <v>43229317.75</v>
      </c>
      <c r="E625" s="21">
        <v>29</v>
      </c>
      <c r="F625" s="21">
        <v>19.118741</v>
      </c>
      <c r="G625" s="1">
        <f t="shared" si="105"/>
        <v>826490129.6689527</v>
      </c>
      <c r="H625" s="2">
        <v>-0.25</v>
      </c>
      <c r="I625" s="1">
        <f t="shared" si="106"/>
        <v>18412072.63280376</v>
      </c>
      <c r="K625" s="3">
        <f t="shared" si="103"/>
        <v>1.1037951213199235</v>
      </c>
      <c r="L625" s="1">
        <f t="shared" si="107"/>
        <v>20323155.945476871</v>
      </c>
    </row>
    <row r="626" spans="1:12" outlineLevel="2" x14ac:dyDescent="0.2">
      <c r="A626" t="s">
        <v>13</v>
      </c>
      <c r="B626">
        <v>2005</v>
      </c>
      <c r="C626">
        <v>17.5</v>
      </c>
      <c r="D626" s="1">
        <v>37016755.25</v>
      </c>
      <c r="E626" s="21">
        <v>29</v>
      </c>
      <c r="F626" s="21">
        <v>18.550854000000001</v>
      </c>
      <c r="G626" s="1">
        <f t="shared" ref="G626:G638" si="108">D626*F626</f>
        <v>686692422.19648349</v>
      </c>
      <c r="H626" s="2">
        <v>-0.25</v>
      </c>
      <c r="I626" s="1">
        <f t="shared" ref="I626:I638" si="109">D626*(1-F626/E626)*(1-H626)</f>
        <v>16672132.760927431</v>
      </c>
      <c r="K626" s="3">
        <f t="shared" si="103"/>
        <v>1.1037951213199235</v>
      </c>
      <c r="L626" s="1">
        <f t="shared" ref="L626:L638" si="110">IF(K626*I626&lt;D626*(1-H626),I626*K626,D626*(1-H626))</f>
        <v>18402618.803509764</v>
      </c>
    </row>
    <row r="627" spans="1:12" outlineLevel="2" x14ac:dyDescent="0.2">
      <c r="A627" t="s">
        <v>13</v>
      </c>
      <c r="B627">
        <v>2004</v>
      </c>
      <c r="C627">
        <v>18.5</v>
      </c>
      <c r="D627" s="1">
        <v>27367878.859999999</v>
      </c>
      <c r="E627" s="21">
        <v>29</v>
      </c>
      <c r="F627" s="21">
        <v>17.988802</v>
      </c>
      <c r="G627" s="1">
        <f t="shared" si="108"/>
        <v>492315353.97252572</v>
      </c>
      <c r="H627" s="2">
        <v>-0.25</v>
      </c>
      <c r="I627" s="1">
        <f t="shared" si="109"/>
        <v>12989359.179632511</v>
      </c>
      <c r="K627" s="3">
        <f t="shared" si="103"/>
        <v>1.1037951213199235</v>
      </c>
      <c r="L627" s="1">
        <f t="shared" si="110"/>
        <v>14337591.29155053</v>
      </c>
    </row>
    <row r="628" spans="1:12" outlineLevel="2" x14ac:dyDescent="0.2">
      <c r="A628" t="s">
        <v>13</v>
      </c>
      <c r="B628">
        <v>2003</v>
      </c>
      <c r="C628">
        <v>19.5</v>
      </c>
      <c r="D628" s="1">
        <v>29051863.920000002</v>
      </c>
      <c r="E628" s="21">
        <v>29</v>
      </c>
      <c r="F628" s="21">
        <v>17.433102000000002</v>
      </c>
      <c r="G628" s="1">
        <f t="shared" si="108"/>
        <v>506464107.00747991</v>
      </c>
      <c r="H628" s="2">
        <v>-0.25</v>
      </c>
      <c r="I628" s="1">
        <f t="shared" si="109"/>
        <v>14484480.46002242</v>
      </c>
      <c r="K628" s="3">
        <f t="shared" si="103"/>
        <v>1.1037951213199235</v>
      </c>
      <c r="L628" s="1">
        <f t="shared" si="110"/>
        <v>15987898.866626509</v>
      </c>
    </row>
    <row r="629" spans="1:12" outlineLevel="2" x14ac:dyDescent="0.2">
      <c r="A629" t="s">
        <v>13</v>
      </c>
      <c r="B629">
        <v>2002</v>
      </c>
      <c r="C629">
        <v>20.5</v>
      </c>
      <c r="D629" s="1">
        <v>35887617.109999999</v>
      </c>
      <c r="E629" s="21">
        <v>29</v>
      </c>
      <c r="F629" s="21">
        <v>16.884115000000001</v>
      </c>
      <c r="G629" s="1">
        <f t="shared" si="108"/>
        <v>605930654.36120772</v>
      </c>
      <c r="H629" s="2">
        <v>-0.25</v>
      </c>
      <c r="I629" s="1">
        <f t="shared" si="109"/>
        <v>18741820.768482428</v>
      </c>
      <c r="K629" s="3">
        <f t="shared" si="103"/>
        <v>1.1037951213199235</v>
      </c>
      <c r="L629" s="1">
        <f t="shared" si="110"/>
        <v>20687130.328903325</v>
      </c>
    </row>
    <row r="630" spans="1:12" outlineLevel="2" x14ac:dyDescent="0.2">
      <c r="A630" t="s">
        <v>13</v>
      </c>
      <c r="B630">
        <v>2001</v>
      </c>
      <c r="C630">
        <v>21.5</v>
      </c>
      <c r="D630" s="1">
        <v>37908956.43</v>
      </c>
      <c r="E630" s="21">
        <v>29</v>
      </c>
      <c r="F630" s="21">
        <v>16.342115</v>
      </c>
      <c r="G630" s="1">
        <f t="shared" si="108"/>
        <v>619512525.50904942</v>
      </c>
      <c r="H630" s="2">
        <v>-0.25</v>
      </c>
      <c r="I630" s="1">
        <f t="shared" si="109"/>
        <v>20683069.437972005</v>
      </c>
      <c r="K630" s="3">
        <f t="shared" si="103"/>
        <v>1.1037951213199235</v>
      </c>
      <c r="L630" s="1">
        <f t="shared" si="110"/>
        <v>22829871.139554713</v>
      </c>
    </row>
    <row r="631" spans="1:12" outlineLevel="2" x14ac:dyDescent="0.2">
      <c r="A631" t="s">
        <v>13</v>
      </c>
      <c r="B631">
        <v>2000</v>
      </c>
      <c r="C631">
        <v>22.5</v>
      </c>
      <c r="D631" s="1">
        <v>25314835.890000001</v>
      </c>
      <c r="E631" s="21">
        <v>29</v>
      </c>
      <c r="F631" s="21">
        <v>15.807525</v>
      </c>
      <c r="G631" s="1">
        <f t="shared" si="108"/>
        <v>400164901.20207226</v>
      </c>
      <c r="H631" s="2">
        <v>-0.25</v>
      </c>
      <c r="I631" s="1">
        <f t="shared" si="109"/>
        <v>14395057.741721023</v>
      </c>
      <c r="K631" s="3">
        <f t="shared" si="103"/>
        <v>1.1037951213199235</v>
      </c>
      <c r="L631" s="1">
        <f t="shared" si="110"/>
        <v>15889194.506430261</v>
      </c>
    </row>
    <row r="632" spans="1:12" outlineLevel="2" x14ac:dyDescent="0.2">
      <c r="A632" t="s">
        <v>13</v>
      </c>
      <c r="B632">
        <v>1999</v>
      </c>
      <c r="C632">
        <v>23.5</v>
      </c>
      <c r="D632" s="1">
        <v>31171087.309999999</v>
      </c>
      <c r="E632" s="21">
        <v>29</v>
      </c>
      <c r="F632" s="21">
        <v>15.280365</v>
      </c>
      <c r="G632" s="1">
        <f t="shared" si="108"/>
        <v>476305591.54366815</v>
      </c>
      <c r="H632" s="2">
        <v>-0.25</v>
      </c>
      <c r="I632" s="1">
        <f t="shared" si="109"/>
        <v>18433445.708893616</v>
      </c>
      <c r="K632" s="3">
        <f t="shared" si="103"/>
        <v>1.1037951213199235</v>
      </c>
      <c r="L632" s="1">
        <f t="shared" si="110"/>
        <v>20346747.442592453</v>
      </c>
    </row>
    <row r="633" spans="1:12" outlineLevel="2" x14ac:dyDescent="0.2">
      <c r="A633" t="s">
        <v>13</v>
      </c>
      <c r="B633">
        <v>1998</v>
      </c>
      <c r="C633">
        <v>24.5</v>
      </c>
      <c r="D633" s="1">
        <v>23288283.93</v>
      </c>
      <c r="E633" s="21">
        <v>29</v>
      </c>
      <c r="F633" s="21">
        <v>14.761117</v>
      </c>
      <c r="G633" s="1">
        <f t="shared" si="108"/>
        <v>343761083.81994981</v>
      </c>
      <c r="H633" s="2">
        <v>-0.25</v>
      </c>
      <c r="I633" s="1">
        <f t="shared" si="109"/>
        <v>14293066.816812508</v>
      </c>
      <c r="K633" s="3">
        <f t="shared" si="103"/>
        <v>1.1037951213199235</v>
      </c>
      <c r="L633" s="1">
        <f t="shared" si="110"/>
        <v>15776617.421097334</v>
      </c>
    </row>
    <row r="634" spans="1:12" outlineLevel="2" x14ac:dyDescent="0.2">
      <c r="A634" t="s">
        <v>13</v>
      </c>
      <c r="B634">
        <v>1997</v>
      </c>
      <c r="C634">
        <v>25.5</v>
      </c>
      <c r="D634" s="1">
        <v>16746846.49</v>
      </c>
      <c r="E634" s="21">
        <v>29</v>
      </c>
      <c r="F634" s="21">
        <v>14.249601999999999</v>
      </c>
      <c r="G634" s="1">
        <f t="shared" si="108"/>
        <v>238635897.23759696</v>
      </c>
      <c r="H634" s="2">
        <v>-0.25</v>
      </c>
      <c r="I634" s="1">
        <f t="shared" si="109"/>
        <v>10647528.059155304</v>
      </c>
      <c r="K634" s="3">
        <f t="shared" si="103"/>
        <v>1.1037951213199235</v>
      </c>
      <c r="L634" s="1">
        <f t="shared" si="110"/>
        <v>11752689.525812618</v>
      </c>
    </row>
    <row r="635" spans="1:12" outlineLevel="2" x14ac:dyDescent="0.2">
      <c r="A635" t="s">
        <v>13</v>
      </c>
      <c r="B635">
        <v>1996</v>
      </c>
      <c r="C635">
        <v>26.5</v>
      </c>
      <c r="D635" s="1">
        <v>14661248.689999999</v>
      </c>
      <c r="E635" s="21">
        <v>29</v>
      </c>
      <c r="F635" s="21">
        <v>13.746193</v>
      </c>
      <c r="G635" s="1">
        <f t="shared" si="108"/>
        <v>201536354.11373717</v>
      </c>
      <c r="H635" s="2">
        <v>-0.25</v>
      </c>
      <c r="I635" s="1">
        <f t="shared" si="109"/>
        <v>9639649.0472527072</v>
      </c>
      <c r="K635" s="3">
        <f t="shared" si="103"/>
        <v>1.1037951213199235</v>
      </c>
      <c r="L635" s="1">
        <f t="shared" si="110"/>
        <v>10640197.589593787</v>
      </c>
    </row>
    <row r="636" spans="1:12" outlineLevel="2" x14ac:dyDescent="0.2">
      <c r="A636" t="s">
        <v>13</v>
      </c>
      <c r="B636">
        <v>1995</v>
      </c>
      <c r="C636">
        <v>27.5</v>
      </c>
      <c r="D636" s="1">
        <v>13648899.380000001</v>
      </c>
      <c r="E636" s="21">
        <v>29</v>
      </c>
      <c r="F636" s="21">
        <v>13.250716000000001</v>
      </c>
      <c r="G636" s="1">
        <f t="shared" si="108"/>
        <v>180857689.39695609</v>
      </c>
      <c r="H636" s="2">
        <v>-0.25</v>
      </c>
      <c r="I636" s="1">
        <f t="shared" si="109"/>
        <v>9265534.1647863761</v>
      </c>
      <c r="K636" s="3">
        <f t="shared" si="103"/>
        <v>1.1037951213199235</v>
      </c>
      <c r="L636" s="1">
        <f t="shared" si="110"/>
        <v>10227251.407514274</v>
      </c>
    </row>
    <row r="637" spans="1:12" outlineLevel="2" x14ac:dyDescent="0.2">
      <c r="A637" t="s">
        <v>13</v>
      </c>
      <c r="B637">
        <v>1994</v>
      </c>
      <c r="C637">
        <v>28.5</v>
      </c>
      <c r="D637" s="1">
        <v>14288156.07</v>
      </c>
      <c r="E637" s="21">
        <v>29</v>
      </c>
      <c r="F637" s="21">
        <v>12.763301999999999</v>
      </c>
      <c r="G637" s="1">
        <f t="shared" si="108"/>
        <v>182364050.94454312</v>
      </c>
      <c r="H637" s="2">
        <v>-0.25</v>
      </c>
      <c r="I637" s="1">
        <f t="shared" si="109"/>
        <v>9999675.6502352096</v>
      </c>
      <c r="K637" s="3">
        <f t="shared" si="103"/>
        <v>1.1037951213199235</v>
      </c>
      <c r="L637" s="1">
        <f t="shared" si="110"/>
        <v>11037593.197511258</v>
      </c>
    </row>
    <row r="638" spans="1:12" outlineLevel="2" x14ac:dyDescent="0.2">
      <c r="A638" t="s">
        <v>13</v>
      </c>
      <c r="B638">
        <v>1993</v>
      </c>
      <c r="C638">
        <v>29.5</v>
      </c>
      <c r="D638" s="1">
        <v>12140165.84</v>
      </c>
      <c r="E638" s="21">
        <v>29</v>
      </c>
      <c r="F638" s="21">
        <v>12.283847</v>
      </c>
      <c r="G638" s="1">
        <f t="shared" si="108"/>
        <v>149127939.73318648</v>
      </c>
      <c r="H638" s="2">
        <v>-0.25</v>
      </c>
      <c r="I638" s="1">
        <f t="shared" si="109"/>
        <v>8747278.8632247206</v>
      </c>
      <c r="K638" s="3">
        <f t="shared" si="103"/>
        <v>1.1037951213199235</v>
      </c>
      <c r="L638" s="1">
        <f t="shared" si="110"/>
        <v>9655203.734052334</v>
      </c>
    </row>
    <row r="639" spans="1:12" outlineLevel="2" x14ac:dyDescent="0.2">
      <c r="A639" t="s">
        <v>13</v>
      </c>
      <c r="B639">
        <v>1992</v>
      </c>
      <c r="C639">
        <v>30.5</v>
      </c>
      <c r="D639" s="1">
        <v>12889819.93</v>
      </c>
      <c r="E639" s="21">
        <v>29</v>
      </c>
      <c r="F639" s="21">
        <v>11.812263</v>
      </c>
      <c r="G639" s="1">
        <f t="shared" si="100"/>
        <v>152257943.03580159</v>
      </c>
      <c r="H639" s="2">
        <v>-0.25</v>
      </c>
      <c r="I639" s="1">
        <f t="shared" si="101"/>
        <v>9549432.5402671732</v>
      </c>
      <c r="K639" s="3">
        <f t="shared" si="103"/>
        <v>1.1037951213199235</v>
      </c>
      <c r="L639" s="1">
        <f t="shared" si="104"/>
        <v>10540617.049320631</v>
      </c>
    </row>
    <row r="640" spans="1:12" outlineLevel="2" x14ac:dyDescent="0.2">
      <c r="A640" t="s">
        <v>13</v>
      </c>
      <c r="B640">
        <v>1991</v>
      </c>
      <c r="C640">
        <v>31.5</v>
      </c>
      <c r="D640" s="1">
        <v>13426340.93</v>
      </c>
      <c r="E640" s="21">
        <v>29</v>
      </c>
      <c r="F640" s="21">
        <v>11.348470000000001</v>
      </c>
      <c r="G640" s="1">
        <f t="shared" si="100"/>
        <v>152368427.2538771</v>
      </c>
      <c r="H640" s="2">
        <v>-0.25</v>
      </c>
      <c r="I640" s="1">
        <f t="shared" si="101"/>
        <v>10215321.539488055</v>
      </c>
      <c r="K640" s="3">
        <f t="shared" si="103"/>
        <v>1.1037951213199235</v>
      </c>
      <c r="L640" s="1">
        <f t="shared" si="104"/>
        <v>11275622.078001246</v>
      </c>
    </row>
    <row r="641" spans="1:12" outlineLevel="2" x14ac:dyDescent="0.2">
      <c r="A641" t="s">
        <v>13</v>
      </c>
      <c r="B641">
        <v>1990</v>
      </c>
      <c r="C641">
        <v>32.5</v>
      </c>
      <c r="D641" s="1">
        <v>12039334.609999999</v>
      </c>
      <c r="E641" s="21">
        <v>29</v>
      </c>
      <c r="F641" s="21">
        <v>10.892225</v>
      </c>
      <c r="G641" s="1">
        <f t="shared" si="100"/>
        <v>131135141.42240724</v>
      </c>
      <c r="H641" s="2">
        <v>-0.25</v>
      </c>
      <c r="I641" s="1">
        <f t="shared" si="101"/>
        <v>9396791.4770514127</v>
      </c>
      <c r="K641" s="3">
        <f t="shared" ref="K641:K665" si="111">$L$938</f>
        <v>1.1037951213199235</v>
      </c>
      <c r="L641" s="1">
        <f t="shared" si="104"/>
        <v>10372132.588429987</v>
      </c>
    </row>
    <row r="642" spans="1:12" outlineLevel="2" x14ac:dyDescent="0.2">
      <c r="A642" t="s">
        <v>13</v>
      </c>
      <c r="B642">
        <v>1989</v>
      </c>
      <c r="C642">
        <v>33.5</v>
      </c>
      <c r="D642" s="1">
        <v>8997249.2799999993</v>
      </c>
      <c r="E642" s="21">
        <v>29</v>
      </c>
      <c r="F642" s="21">
        <v>10.443393</v>
      </c>
      <c r="G642" s="1">
        <f t="shared" si="100"/>
        <v>93961810.150007039</v>
      </c>
      <c r="H642" s="2">
        <v>-0.25</v>
      </c>
      <c r="I642" s="1">
        <f t="shared" si="101"/>
        <v>7196483.5762927998</v>
      </c>
      <c r="K642" s="3">
        <f t="shared" si="111"/>
        <v>1.1037951213199235</v>
      </c>
      <c r="L642" s="1">
        <f t="shared" si="104"/>
        <v>7943443.4621709483</v>
      </c>
    </row>
    <row r="643" spans="1:12" outlineLevel="2" x14ac:dyDescent="0.2">
      <c r="A643" t="s">
        <v>13</v>
      </c>
      <c r="B643">
        <v>1988</v>
      </c>
      <c r="C643">
        <v>34.5</v>
      </c>
      <c r="D643" s="1">
        <v>6468618.2300000004</v>
      </c>
      <c r="E643" s="21">
        <v>29</v>
      </c>
      <c r="F643" s="21">
        <v>10.001666999999999</v>
      </c>
      <c r="G643" s="1">
        <f t="shared" si="100"/>
        <v>64696965.486589409</v>
      </c>
      <c r="H643" s="2">
        <v>-0.25</v>
      </c>
      <c r="I643" s="1">
        <f t="shared" si="101"/>
        <v>5297110.4820435606</v>
      </c>
      <c r="K643" s="3">
        <f t="shared" si="111"/>
        <v>1.1037951213199235</v>
      </c>
      <c r="L643" s="1">
        <f t="shared" si="104"/>
        <v>5846924.7071723109</v>
      </c>
    </row>
    <row r="644" spans="1:12" outlineLevel="2" x14ac:dyDescent="0.2">
      <c r="A644" t="s">
        <v>13</v>
      </c>
      <c r="B644">
        <v>1987</v>
      </c>
      <c r="C644">
        <v>35.5</v>
      </c>
      <c r="D644" s="1">
        <v>5388551.2199999997</v>
      </c>
      <c r="E644" s="21">
        <v>29</v>
      </c>
      <c r="F644" s="21">
        <v>9.5667679999999997</v>
      </c>
      <c r="G644" s="1">
        <f t="shared" si="100"/>
        <v>51551019.377856955</v>
      </c>
      <c r="H644" s="2">
        <v>-0.25</v>
      </c>
      <c r="I644" s="1">
        <f t="shared" si="101"/>
        <v>4513662.3276785798</v>
      </c>
      <c r="K644" s="3">
        <f t="shared" si="111"/>
        <v>1.1037951213199235</v>
      </c>
      <c r="L644" s="1">
        <f t="shared" si="104"/>
        <v>4982158.4565771464</v>
      </c>
    </row>
    <row r="645" spans="1:12" outlineLevel="2" x14ac:dyDescent="0.2">
      <c r="A645" t="s">
        <v>13</v>
      </c>
      <c r="B645">
        <v>1986</v>
      </c>
      <c r="C645">
        <v>36.5</v>
      </c>
      <c r="D645" s="1">
        <v>6595847.8799999999</v>
      </c>
      <c r="E645" s="21">
        <v>29</v>
      </c>
      <c r="F645" s="21">
        <v>9.1383779999999994</v>
      </c>
      <c r="G645" s="1">
        <f t="shared" si="100"/>
        <v>60275351.157938637</v>
      </c>
      <c r="H645" s="2">
        <v>-0.25</v>
      </c>
      <c r="I645" s="1">
        <f t="shared" si="101"/>
        <v>5646734.3690543696</v>
      </c>
      <c r="K645" s="3">
        <f t="shared" si="111"/>
        <v>1.1037951213199235</v>
      </c>
      <c r="L645" s="1">
        <f t="shared" si="104"/>
        <v>6232837.8479517493</v>
      </c>
    </row>
    <row r="646" spans="1:12" outlineLevel="2" x14ac:dyDescent="0.2">
      <c r="A646" t="s">
        <v>13</v>
      </c>
      <c r="B646">
        <v>1985</v>
      </c>
      <c r="C646">
        <v>37.5</v>
      </c>
      <c r="D646" s="1">
        <v>11611661.220000001</v>
      </c>
      <c r="E646" s="21">
        <v>29</v>
      </c>
      <c r="F646" s="21">
        <v>8.7160580000000003</v>
      </c>
      <c r="G646" s="1">
        <f t="shared" si="100"/>
        <v>101207912.66987076</v>
      </c>
      <c r="H646" s="2">
        <v>-0.25</v>
      </c>
      <c r="I646" s="1">
        <f t="shared" si="101"/>
        <v>10152166.496126261</v>
      </c>
      <c r="K646" s="3">
        <f t="shared" si="111"/>
        <v>1.1037951213199235</v>
      </c>
      <c r="L646" s="1">
        <f t="shared" si="104"/>
        <v>11205911.849251749</v>
      </c>
    </row>
    <row r="647" spans="1:12" outlineLevel="2" x14ac:dyDescent="0.2">
      <c r="A647" s="6" t="s">
        <v>13</v>
      </c>
      <c r="B647">
        <v>1984</v>
      </c>
      <c r="C647">
        <v>38.5</v>
      </c>
      <c r="D647" s="1">
        <v>17735487.390000001</v>
      </c>
      <c r="E647" s="21">
        <v>29</v>
      </c>
      <c r="F647" s="21">
        <v>8.2994249999999994</v>
      </c>
      <c r="G647" s="1">
        <f t="shared" si="100"/>
        <v>147194347.43175074</v>
      </c>
      <c r="H647" s="2">
        <v>-0.25</v>
      </c>
      <c r="I647" s="1">
        <f t="shared" si="101"/>
        <v>15824775.29647626</v>
      </c>
      <c r="K647" s="3">
        <f t="shared" si="111"/>
        <v>1.1037951213199235</v>
      </c>
      <c r="L647" s="1">
        <f t="shared" si="104"/>
        <v>17467309.768234544</v>
      </c>
    </row>
    <row r="648" spans="1:12" outlineLevel="2" x14ac:dyDescent="0.2">
      <c r="A648" t="s">
        <v>13</v>
      </c>
      <c r="B648">
        <v>1983</v>
      </c>
      <c r="C648">
        <v>39.5</v>
      </c>
      <c r="D648" s="1">
        <v>14245322.210000001</v>
      </c>
      <c r="E648" s="21">
        <v>29</v>
      </c>
      <c r="F648" s="21">
        <v>7.8879530000000004</v>
      </c>
      <c r="G648" s="1">
        <f t="shared" si="100"/>
        <v>112366432.06233615</v>
      </c>
      <c r="H648" s="2">
        <v>-0.25</v>
      </c>
      <c r="I648" s="1">
        <f t="shared" si="101"/>
        <v>12963272.070157927</v>
      </c>
      <c r="K648" s="3">
        <f t="shared" si="111"/>
        <v>1.1037951213199235</v>
      </c>
      <c r="L648" s="1">
        <f t="shared" si="104"/>
        <v>14308796.467383144</v>
      </c>
    </row>
    <row r="649" spans="1:12" outlineLevel="2" x14ac:dyDescent="0.2">
      <c r="A649" t="s">
        <v>13</v>
      </c>
      <c r="B649">
        <v>1982</v>
      </c>
      <c r="C649">
        <v>40.5</v>
      </c>
      <c r="D649" s="1">
        <v>12195125.25</v>
      </c>
      <c r="E649" s="21">
        <v>29</v>
      </c>
      <c r="F649" s="21">
        <v>7.4810480000000004</v>
      </c>
      <c r="G649" s="1">
        <f t="shared" si="100"/>
        <v>91232317.361262009</v>
      </c>
      <c r="H649" s="2">
        <v>-0.25</v>
      </c>
      <c r="I649" s="1">
        <f t="shared" si="101"/>
        <v>11311479.090031812</v>
      </c>
      <c r="K649" s="3">
        <f t="shared" si="111"/>
        <v>1.1037951213199235</v>
      </c>
      <c r="L649" s="1">
        <f t="shared" si="104"/>
        <v>12485555.434489442</v>
      </c>
    </row>
    <row r="650" spans="1:12" outlineLevel="2" x14ac:dyDescent="0.2">
      <c r="A650" t="s">
        <v>13</v>
      </c>
      <c r="B650">
        <v>1981</v>
      </c>
      <c r="C650">
        <v>41.5</v>
      </c>
      <c r="D650" s="1">
        <v>7656986.0199999996</v>
      </c>
      <c r="E650" s="21">
        <v>29</v>
      </c>
      <c r="F650" s="21">
        <v>7.0782049999999996</v>
      </c>
      <c r="G650" s="1">
        <f t="shared" si="100"/>
        <v>54197716.731694095</v>
      </c>
      <c r="H650" s="2">
        <v>-0.25</v>
      </c>
      <c r="I650" s="1">
        <f t="shared" si="101"/>
        <v>7235124.0451855995</v>
      </c>
      <c r="K650" s="3">
        <f t="shared" si="111"/>
        <v>1.1037951213199235</v>
      </c>
      <c r="L650" s="1">
        <f t="shared" si="104"/>
        <v>7986094.6232203348</v>
      </c>
    </row>
    <row r="651" spans="1:12" outlineLevel="2" x14ac:dyDescent="0.2">
      <c r="A651" t="s">
        <v>13</v>
      </c>
      <c r="B651">
        <v>1980</v>
      </c>
      <c r="C651">
        <v>42.5</v>
      </c>
      <c r="D651" s="1">
        <v>7002516.0199999996</v>
      </c>
      <c r="E651" s="21">
        <v>29</v>
      </c>
      <c r="F651" s="21">
        <v>6.6784330000000001</v>
      </c>
      <c r="G651" s="1">
        <f t="shared" si="100"/>
        <v>46765834.070996657</v>
      </c>
      <c r="H651" s="2">
        <v>-0.25</v>
      </c>
      <c r="I651" s="1">
        <f t="shared" si="101"/>
        <v>6737376.3150432473</v>
      </c>
      <c r="K651" s="3">
        <f t="shared" si="111"/>
        <v>1.1037951213199235</v>
      </c>
      <c r="L651" s="1">
        <f t="shared" si="104"/>
        <v>7436683.1070411401</v>
      </c>
    </row>
    <row r="652" spans="1:12" outlineLevel="2" x14ac:dyDescent="0.2">
      <c r="A652" t="s">
        <v>13</v>
      </c>
      <c r="B652">
        <v>1979</v>
      </c>
      <c r="C652">
        <v>43.5</v>
      </c>
      <c r="D652" s="1">
        <v>4752969.6399999997</v>
      </c>
      <c r="E652" s="21">
        <v>29</v>
      </c>
      <c r="F652" s="21">
        <v>6.2813610000000004</v>
      </c>
      <c r="G652" s="1">
        <f t="shared" si="100"/>
        <v>29855118.130880039</v>
      </c>
      <c r="H652" s="2">
        <v>-0.25</v>
      </c>
      <c r="I652" s="1">
        <f t="shared" si="101"/>
        <v>4654353.5098758601</v>
      </c>
      <c r="K652" s="3">
        <f t="shared" si="111"/>
        <v>1.1037951213199235</v>
      </c>
      <c r="L652" s="1">
        <f t="shared" si="104"/>
        <v>5137452.6970992368</v>
      </c>
    </row>
    <row r="653" spans="1:12" outlineLevel="2" x14ac:dyDescent="0.2">
      <c r="A653" t="s">
        <v>13</v>
      </c>
      <c r="B653">
        <v>1978</v>
      </c>
      <c r="C653">
        <v>44.5</v>
      </c>
      <c r="D653" s="1">
        <v>6200561.79</v>
      </c>
      <c r="E653" s="21">
        <v>29</v>
      </c>
      <c r="F653" s="21">
        <v>5.885389</v>
      </c>
      <c r="G653" s="1">
        <f t="shared" si="100"/>
        <v>36492718.152686313</v>
      </c>
      <c r="H653" s="2">
        <v>-0.25</v>
      </c>
      <c r="I653" s="1">
        <f t="shared" si="101"/>
        <v>6177740.2481600735</v>
      </c>
      <c r="K653" s="3">
        <f t="shared" si="111"/>
        <v>1.1037951213199235</v>
      </c>
      <c r="L653" s="1">
        <f t="shared" si="104"/>
        <v>6818959.5467008231</v>
      </c>
    </row>
    <row r="654" spans="1:12" outlineLevel="2" x14ac:dyDescent="0.2">
      <c r="A654" t="s">
        <v>13</v>
      </c>
      <c r="B654">
        <v>1977</v>
      </c>
      <c r="C654">
        <v>45.5</v>
      </c>
      <c r="D654" s="1">
        <v>3355059.06</v>
      </c>
      <c r="E654" s="21">
        <v>29</v>
      </c>
      <c r="F654" s="21">
        <v>5.4901799999999996</v>
      </c>
      <c r="G654" s="1">
        <f t="shared" si="100"/>
        <v>18419878.150030799</v>
      </c>
      <c r="H654" s="2">
        <v>-0.25</v>
      </c>
      <c r="I654" s="1">
        <f t="shared" si="101"/>
        <v>3399863.5599124655</v>
      </c>
      <c r="K654" s="3">
        <f t="shared" si="111"/>
        <v>1.1037951213199235</v>
      </c>
      <c r="L654" s="1">
        <f t="shared" si="104"/>
        <v>3752752.8105847668</v>
      </c>
    </row>
    <row r="655" spans="1:12" outlineLevel="2" x14ac:dyDescent="0.2">
      <c r="A655" t="s">
        <v>13</v>
      </c>
      <c r="B655">
        <v>1976</v>
      </c>
      <c r="C655">
        <v>46.5</v>
      </c>
      <c r="D655" s="1">
        <v>1349449.2</v>
      </c>
      <c r="E655" s="21">
        <v>29</v>
      </c>
      <c r="F655" s="21">
        <v>5.0938990000000004</v>
      </c>
      <c r="G655" s="1">
        <f t="shared" si="100"/>
        <v>6873957.9304308007</v>
      </c>
      <c r="H655" s="2">
        <v>-0.25</v>
      </c>
      <c r="I655" s="1">
        <f t="shared" si="101"/>
        <v>1390520.2098952238</v>
      </c>
      <c r="K655" s="3">
        <f t="shared" si="111"/>
        <v>1.1037951213199235</v>
      </c>
      <c r="L655" s="1">
        <f t="shared" si="104"/>
        <v>1534849.4237791041</v>
      </c>
    </row>
    <row r="656" spans="1:12" outlineLevel="2" x14ac:dyDescent="0.2">
      <c r="A656" t="s">
        <v>13</v>
      </c>
      <c r="B656">
        <v>1975</v>
      </c>
      <c r="C656">
        <v>47.5</v>
      </c>
      <c r="D656" s="1">
        <v>1484258.75</v>
      </c>
      <c r="E656" s="21">
        <v>29</v>
      </c>
      <c r="F656" s="21">
        <v>4.6956639999999998</v>
      </c>
      <c r="G656" s="1">
        <f t="shared" si="100"/>
        <v>6969580.3790600002</v>
      </c>
      <c r="H656" s="2">
        <v>-0.25</v>
      </c>
      <c r="I656" s="1">
        <f t="shared" si="101"/>
        <v>1554910.4901267239</v>
      </c>
      <c r="K656" s="3">
        <f t="shared" si="111"/>
        <v>1.1037951213199235</v>
      </c>
      <c r="L656" s="1">
        <f t="shared" si="104"/>
        <v>1716302.613091049</v>
      </c>
    </row>
    <row r="657" spans="1:12" outlineLevel="2" x14ac:dyDescent="0.2">
      <c r="A657" t="s">
        <v>13</v>
      </c>
      <c r="B657">
        <v>1974</v>
      </c>
      <c r="C657">
        <v>48.5</v>
      </c>
      <c r="D657" s="1">
        <v>1300217.3400000001</v>
      </c>
      <c r="E657" s="21">
        <v>29</v>
      </c>
      <c r="F657" s="21">
        <v>4.2936550000000002</v>
      </c>
      <c r="G657" s="1">
        <f t="shared" si="100"/>
        <v>5582684.6829777006</v>
      </c>
      <c r="H657" s="2">
        <v>-0.25</v>
      </c>
      <c r="I657" s="1">
        <f t="shared" si="101"/>
        <v>1384638.7145268237</v>
      </c>
      <c r="K657" s="3">
        <f t="shared" si="111"/>
        <v>1.1037951213199235</v>
      </c>
      <c r="L657" s="1">
        <f t="shared" si="104"/>
        <v>1528357.4578853983</v>
      </c>
    </row>
    <row r="658" spans="1:12" outlineLevel="2" x14ac:dyDescent="0.2">
      <c r="A658" t="s">
        <v>13</v>
      </c>
      <c r="B658">
        <v>1973</v>
      </c>
      <c r="C658">
        <v>49.5</v>
      </c>
      <c r="D658" s="1">
        <v>1226856.6299999999</v>
      </c>
      <c r="E658" s="21">
        <v>29</v>
      </c>
      <c r="F658" s="21">
        <v>3.8862299999999999</v>
      </c>
      <c r="G658" s="1">
        <f t="shared" si="100"/>
        <v>4767847.0412048995</v>
      </c>
      <c r="H658" s="2">
        <v>-0.25</v>
      </c>
      <c r="I658" s="1">
        <f t="shared" si="101"/>
        <v>1328060.1391722027</v>
      </c>
      <c r="K658" s="3">
        <f t="shared" si="111"/>
        <v>1.1037951213199235</v>
      </c>
      <c r="L658" s="1">
        <f t="shared" si="104"/>
        <v>1465906.302437736</v>
      </c>
    </row>
    <row r="659" spans="1:12" outlineLevel="2" x14ac:dyDescent="0.2">
      <c r="A659" t="s">
        <v>13</v>
      </c>
      <c r="B659">
        <v>1972</v>
      </c>
      <c r="C659">
        <v>50.5</v>
      </c>
      <c r="D659" s="1">
        <v>998920.77</v>
      </c>
      <c r="E659" s="21">
        <v>29</v>
      </c>
      <c r="F659" s="21">
        <v>3.4717989999999999</v>
      </c>
      <c r="G659" s="1">
        <f t="shared" si="100"/>
        <v>3468052.1303652301</v>
      </c>
      <c r="H659" s="2">
        <v>-0.25</v>
      </c>
      <c r="I659" s="1">
        <f t="shared" si="101"/>
        <v>1099165.956880809</v>
      </c>
      <c r="K659" s="3">
        <f t="shared" si="111"/>
        <v>1.1037951213199235</v>
      </c>
      <c r="L659" s="1">
        <f t="shared" si="104"/>
        <v>1213254.0207259825</v>
      </c>
    </row>
    <row r="660" spans="1:12" outlineLevel="2" x14ac:dyDescent="0.2">
      <c r="A660" t="s">
        <v>13</v>
      </c>
      <c r="B660">
        <v>1971</v>
      </c>
      <c r="C660">
        <v>51.5</v>
      </c>
      <c r="D660" s="1">
        <v>731613.81</v>
      </c>
      <c r="E660" s="21">
        <v>29</v>
      </c>
      <c r="F660" s="21">
        <v>3.0479440000000002</v>
      </c>
      <c r="G660" s="1">
        <f t="shared" ref="G660:G726" si="112">D660*F660</f>
        <v>2229917.9225066402</v>
      </c>
      <c r="H660" s="2">
        <v>-0.25</v>
      </c>
      <c r="I660" s="1">
        <f t="shared" ref="I660:I726" si="113">D660*(1-F660/E660)*(1-H660)</f>
        <v>818400.11066781729</v>
      </c>
      <c r="K660" s="3">
        <f t="shared" si="111"/>
        <v>1.1037951213199235</v>
      </c>
      <c r="L660" s="1">
        <f t="shared" si="104"/>
        <v>903346.04944282223</v>
      </c>
    </row>
    <row r="661" spans="1:12" outlineLevel="2" x14ac:dyDescent="0.2">
      <c r="A661" t="s">
        <v>13</v>
      </c>
      <c r="B661">
        <v>1970</v>
      </c>
      <c r="C661">
        <v>52.5</v>
      </c>
      <c r="D661" s="1">
        <v>569211.15</v>
      </c>
      <c r="E661" s="21">
        <v>29</v>
      </c>
      <c r="F661" s="21">
        <v>2.6138309999999998</v>
      </c>
      <c r="G661" s="1">
        <f t="shared" si="112"/>
        <v>1487821.74941565</v>
      </c>
      <c r="H661" s="2">
        <v>-0.25</v>
      </c>
      <c r="I661" s="1">
        <f t="shared" si="113"/>
        <v>647383.68968036002</v>
      </c>
      <c r="K661" s="3">
        <f t="shared" si="111"/>
        <v>1.1037951213199235</v>
      </c>
      <c r="L661" s="1">
        <f t="shared" si="104"/>
        <v>711513.9375</v>
      </c>
    </row>
    <row r="662" spans="1:12" outlineLevel="2" x14ac:dyDescent="0.2">
      <c r="A662" t="s">
        <v>13</v>
      </c>
      <c r="B662">
        <v>1969</v>
      </c>
      <c r="C662">
        <v>53.5</v>
      </c>
      <c r="D662" s="1">
        <v>322342</v>
      </c>
      <c r="E662" s="21">
        <v>29</v>
      </c>
      <c r="F662" s="21">
        <v>2.1671429999999998</v>
      </c>
      <c r="G662" s="1">
        <f t="shared" si="112"/>
        <v>698561.2089059999</v>
      </c>
      <c r="H662" s="2">
        <v>-0.25</v>
      </c>
      <c r="I662" s="1">
        <f t="shared" si="113"/>
        <v>372817.10306439659</v>
      </c>
      <c r="K662" s="3">
        <f t="shared" si="111"/>
        <v>1.1037951213199235</v>
      </c>
      <c r="L662" s="1">
        <f t="shared" si="104"/>
        <v>402927.5</v>
      </c>
    </row>
    <row r="663" spans="1:12" outlineLevel="2" x14ac:dyDescent="0.2">
      <c r="A663" t="s">
        <v>13</v>
      </c>
      <c r="B663">
        <v>1968</v>
      </c>
      <c r="C663">
        <v>54.5</v>
      </c>
      <c r="D663" s="1">
        <v>258911.16</v>
      </c>
      <c r="E663" s="21">
        <v>29</v>
      </c>
      <c r="F663" s="21">
        <v>1.709921</v>
      </c>
      <c r="G663" s="1">
        <f t="shared" si="112"/>
        <v>442717.62961836002</v>
      </c>
      <c r="H663" s="2">
        <v>-0.25</v>
      </c>
      <c r="I663" s="1">
        <f t="shared" si="113"/>
        <v>304556.29355093278</v>
      </c>
      <c r="K663" s="3">
        <f t="shared" si="111"/>
        <v>1.1037951213199235</v>
      </c>
      <c r="L663" s="1">
        <f t="shared" si="104"/>
        <v>323638.95</v>
      </c>
    </row>
    <row r="664" spans="1:12" outlineLevel="2" x14ac:dyDescent="0.2">
      <c r="A664" t="s">
        <v>13</v>
      </c>
      <c r="B664">
        <v>1967</v>
      </c>
      <c r="C664">
        <v>55.5</v>
      </c>
      <c r="D664" s="1">
        <v>166182.28</v>
      </c>
      <c r="E664" s="21">
        <v>29</v>
      </c>
      <c r="F664" s="21">
        <v>1.246991</v>
      </c>
      <c r="G664" s="1">
        <f t="shared" si="112"/>
        <v>207227.80751948</v>
      </c>
      <c r="H664" s="2">
        <v>-0.25</v>
      </c>
      <c r="I664" s="1">
        <f t="shared" si="113"/>
        <v>198795.6169172638</v>
      </c>
      <c r="K664" s="3">
        <f t="shared" si="111"/>
        <v>1.1037951213199235</v>
      </c>
      <c r="L664" s="1">
        <f t="shared" si="104"/>
        <v>207727.85</v>
      </c>
    </row>
    <row r="665" spans="1:12" ht="14.25" customHeight="1" outlineLevel="2" x14ac:dyDescent="0.2">
      <c r="A665" t="s">
        <v>13</v>
      </c>
      <c r="B665">
        <v>1966</v>
      </c>
      <c r="C665">
        <v>56.5</v>
      </c>
      <c r="D665" s="1">
        <f>-0.47+79246.89</f>
        <v>79246.42</v>
      </c>
      <c r="E665" s="21">
        <v>29</v>
      </c>
      <c r="F665" s="21">
        <v>0.78703800000000002</v>
      </c>
      <c r="G665" s="1">
        <f t="shared" si="112"/>
        <v>62369.943903959997</v>
      </c>
      <c r="H665" s="2">
        <v>-0.25</v>
      </c>
      <c r="I665" s="1">
        <f t="shared" si="113"/>
        <v>96369.665348967246</v>
      </c>
      <c r="K665" s="3">
        <f t="shared" si="111"/>
        <v>1.1037951213199235</v>
      </c>
      <c r="L665" s="1">
        <f t="shared" si="104"/>
        <v>99058.024999999994</v>
      </c>
    </row>
    <row r="666" spans="1:12" ht="14.25" customHeight="1" outlineLevel="1" x14ac:dyDescent="0.2">
      <c r="A666" s="22" t="s">
        <v>26</v>
      </c>
      <c r="D666" s="1">
        <f>SUBTOTAL(9,D609:D665)</f>
        <v>1721022119.6200004</v>
      </c>
      <c r="G666" s="1">
        <f>SUBTOTAL(9,G609:G665)</f>
        <v>37610890819.847588</v>
      </c>
      <c r="I666" s="1">
        <f>SUBTOTAL(9,I609:I665)</f>
        <v>530118562.46260357</v>
      </c>
      <c r="J666" s="4">
        <f>+G666/D666</f>
        <v>21.853810239319891</v>
      </c>
      <c r="L666" s="1">
        <f>SUBTOTAL(9,L609:L665)</f>
        <v>585099086.82251728</v>
      </c>
    </row>
    <row r="667" spans="1:12" outlineLevel="2" x14ac:dyDescent="0.2">
      <c r="A667" t="s">
        <v>14</v>
      </c>
      <c r="B667">
        <v>2022</v>
      </c>
      <c r="C667">
        <v>0.5</v>
      </c>
      <c r="D667" s="1">
        <v>12565647.5</v>
      </c>
      <c r="E667" s="21">
        <v>54</v>
      </c>
      <c r="F667" s="21">
        <v>53.689306999999999</v>
      </c>
      <c r="G667" s="1">
        <f t="shared" si="112"/>
        <v>674640906.28128254</v>
      </c>
      <c r="H667" s="2">
        <v>-0.6</v>
      </c>
      <c r="I667" s="1">
        <f t="shared" si="113"/>
        <v>115675.81388792573</v>
      </c>
      <c r="K667" s="3">
        <f t="shared" ref="K667:K698" si="114">$L$938</f>
        <v>1.1037951213199235</v>
      </c>
      <c r="L667" s="1">
        <f>IF(K667*I667&lt;D667*(1-H667),I667*K667,D667*(1-H667))</f>
        <v>127682.39902420387</v>
      </c>
    </row>
    <row r="668" spans="1:12" outlineLevel="2" x14ac:dyDescent="0.2">
      <c r="A668" t="s">
        <v>14</v>
      </c>
      <c r="B668">
        <v>2021</v>
      </c>
      <c r="C668">
        <v>1.5</v>
      </c>
      <c r="D668" s="1">
        <v>11164140.5</v>
      </c>
      <c r="E668" s="21">
        <v>54</v>
      </c>
      <c r="F668" s="21">
        <v>53.069147000000001</v>
      </c>
      <c r="G668" s="1">
        <f>D668*F668</f>
        <v>592471413.3231535</v>
      </c>
      <c r="H668" s="2">
        <v>-0.6</v>
      </c>
      <c r="I668" s="1">
        <f>D668*(1-F668/E668)*(1-H668)</f>
        <v>307916.25709174731</v>
      </c>
      <c r="K668" s="3">
        <f t="shared" si="114"/>
        <v>1.1037951213199235</v>
      </c>
      <c r="L668" s="1">
        <f>IF(K668*I668&lt;D668*(1-H668),I668*K668,D668*(1-H668))</f>
        <v>339876.462352962</v>
      </c>
    </row>
    <row r="669" spans="1:12" outlineLevel="2" x14ac:dyDescent="0.2">
      <c r="A669" t="s">
        <v>14</v>
      </c>
      <c r="B669">
        <v>2020</v>
      </c>
      <c r="C669">
        <v>2.5</v>
      </c>
      <c r="D669" s="1">
        <v>10319026.5</v>
      </c>
      <c r="E669" s="21">
        <v>54</v>
      </c>
      <c r="F669" s="21">
        <v>52.450602000000003</v>
      </c>
      <c r="G669" s="1">
        <f t="shared" ref="G669:G699" si="115">D669*F669</f>
        <v>541239151.978953</v>
      </c>
      <c r="H669" s="2">
        <v>-0.6</v>
      </c>
      <c r="I669" s="1">
        <f t="shared" ref="I669:I699" si="116">D669*(1-F669/E669)*(1-H669)</f>
        <v>473726.78580879909</v>
      </c>
      <c r="K669" s="3">
        <f t="shared" si="114"/>
        <v>1.1037951213199235</v>
      </c>
      <c r="L669" s="1">
        <f t="shared" ref="L669:L699" si="117">IF(K669*I669&lt;D669*(1-H669),I669*K669,D669*(1-H669))</f>
        <v>522897.31501432083</v>
      </c>
    </row>
    <row r="670" spans="1:12" outlineLevel="2" x14ac:dyDescent="0.2">
      <c r="A670" t="s">
        <v>14</v>
      </c>
      <c r="B670">
        <v>2019</v>
      </c>
      <c r="C670">
        <v>3.5</v>
      </c>
      <c r="D670" s="1">
        <v>9518079.5</v>
      </c>
      <c r="E670" s="21">
        <v>54</v>
      </c>
      <c r="F670" s="21">
        <v>51.833652999999998</v>
      </c>
      <c r="G670" s="1">
        <f t="shared" si="115"/>
        <v>493356830.02941346</v>
      </c>
      <c r="H670" s="2">
        <v>-0.6</v>
      </c>
      <c r="I670" s="1">
        <f t="shared" si="116"/>
        <v>610947.05098034057</v>
      </c>
      <c r="K670" s="3">
        <f t="shared" si="114"/>
        <v>1.1037951213199235</v>
      </c>
      <c r="L670" s="1">
        <f t="shared" si="117"/>
        <v>674360.37425689457</v>
      </c>
    </row>
    <row r="671" spans="1:12" outlineLevel="2" x14ac:dyDescent="0.2">
      <c r="A671" t="s">
        <v>14</v>
      </c>
      <c r="B671">
        <v>2018</v>
      </c>
      <c r="C671">
        <v>4.5</v>
      </c>
      <c r="D671" s="1">
        <v>6840555.5</v>
      </c>
      <c r="E671" s="21">
        <v>54</v>
      </c>
      <c r="F671" s="21">
        <v>51.218271999999999</v>
      </c>
      <c r="G671" s="1">
        <f t="shared" si="115"/>
        <v>350361432.23009598</v>
      </c>
      <c r="H671" s="2">
        <v>-0.6</v>
      </c>
      <c r="I671" s="1">
        <f t="shared" si="116"/>
        <v>563809.32651567424</v>
      </c>
      <c r="K671" s="3">
        <f t="shared" si="114"/>
        <v>1.1037951213199235</v>
      </c>
      <c r="L671" s="1">
        <f t="shared" si="117"/>
        <v>622329.983962673</v>
      </c>
    </row>
    <row r="672" spans="1:12" outlineLevel="2" x14ac:dyDescent="0.2">
      <c r="A672" t="s">
        <v>14</v>
      </c>
      <c r="B672">
        <v>2017</v>
      </c>
      <c r="C672">
        <v>5.5</v>
      </c>
      <c r="D672" s="1">
        <v>7699330.5</v>
      </c>
      <c r="E672" s="21">
        <v>54</v>
      </c>
      <c r="F672" s="21">
        <v>50.604438000000002</v>
      </c>
      <c r="G672" s="1">
        <f t="shared" si="115"/>
        <v>389620292.92875904</v>
      </c>
      <c r="H672" s="2">
        <v>-0.6</v>
      </c>
      <c r="I672" s="1">
        <f t="shared" si="116"/>
        <v>774623.82433306682</v>
      </c>
      <c r="K672" s="3">
        <f t="shared" si="114"/>
        <v>1.1037951213199235</v>
      </c>
      <c r="L672" s="1">
        <f t="shared" si="117"/>
        <v>855025.99815702066</v>
      </c>
    </row>
    <row r="673" spans="1:12" outlineLevel="2" x14ac:dyDescent="0.2">
      <c r="A673" t="s">
        <v>14</v>
      </c>
      <c r="B673">
        <v>2016</v>
      </c>
      <c r="C673">
        <v>6.5</v>
      </c>
      <c r="D673" s="1">
        <v>8103538.5</v>
      </c>
      <c r="E673" s="21">
        <v>54</v>
      </c>
      <c r="F673" s="21">
        <v>49.992114999999998</v>
      </c>
      <c r="G673" s="1">
        <f t="shared" si="115"/>
        <v>405113028.5989275</v>
      </c>
      <c r="H673" s="2">
        <v>-0.6</v>
      </c>
      <c r="I673" s="1">
        <f t="shared" si="116"/>
        <v>962312.60447622323</v>
      </c>
      <c r="K673" s="3">
        <f t="shared" si="114"/>
        <v>1.1037951213199235</v>
      </c>
      <c r="L673" s="1">
        <f t="shared" si="117"/>
        <v>1062195.9580055245</v>
      </c>
    </row>
    <row r="674" spans="1:12" outlineLevel="2" x14ac:dyDescent="0.2">
      <c r="A674" t="s">
        <v>14</v>
      </c>
      <c r="B674">
        <v>2015</v>
      </c>
      <c r="C674">
        <v>7.5</v>
      </c>
      <c r="D674" s="1">
        <v>4617060.5</v>
      </c>
      <c r="E674" s="21">
        <v>54</v>
      </c>
      <c r="F674" s="21">
        <v>49.381390000000003</v>
      </c>
      <c r="G674" s="1">
        <f t="shared" si="115"/>
        <v>227996865.20409501</v>
      </c>
      <c r="H674" s="2">
        <v>-0.6</v>
      </c>
      <c r="I674" s="1">
        <f t="shared" si="116"/>
        <v>631834.1272860741</v>
      </c>
      <c r="K674" s="3">
        <f t="shared" si="114"/>
        <v>1.1037951213199235</v>
      </c>
      <c r="L674" s="1">
        <f t="shared" si="117"/>
        <v>697415.42718180013</v>
      </c>
    </row>
    <row r="675" spans="1:12" outlineLevel="2" x14ac:dyDescent="0.2">
      <c r="A675" t="s">
        <v>14</v>
      </c>
      <c r="B675">
        <v>2014</v>
      </c>
      <c r="C675">
        <v>8.5</v>
      </c>
      <c r="D675" s="1">
        <v>11132663.5</v>
      </c>
      <c r="E675" s="21">
        <v>54</v>
      </c>
      <c r="F675" s="21">
        <v>48.772151000000001</v>
      </c>
      <c r="G675" s="1">
        <f t="shared" si="115"/>
        <v>542963945.25418854</v>
      </c>
      <c r="H675" s="2">
        <v>-0.6</v>
      </c>
      <c r="I675" s="1">
        <f t="shared" si="116"/>
        <v>1724440.9998758961</v>
      </c>
      <c r="K675" s="3">
        <f t="shared" si="114"/>
        <v>1.1037951213199235</v>
      </c>
      <c r="L675" s="1">
        <f t="shared" si="117"/>
        <v>1903429.5626670651</v>
      </c>
    </row>
    <row r="676" spans="1:12" outlineLevel="2" x14ac:dyDescent="0.2">
      <c r="A676" t="s">
        <v>14</v>
      </c>
      <c r="B676">
        <v>2013</v>
      </c>
      <c r="C676">
        <v>9.5</v>
      </c>
      <c r="D676" s="1">
        <v>6436637.5</v>
      </c>
      <c r="E676" s="21">
        <v>54</v>
      </c>
      <c r="F676" s="21">
        <v>48.16433</v>
      </c>
      <c r="G676" s="1">
        <f t="shared" si="115"/>
        <v>310016332.64037502</v>
      </c>
      <c r="H676" s="2">
        <v>-0.6</v>
      </c>
      <c r="I676" s="1">
        <f t="shared" si="116"/>
        <v>1112950.8847296296</v>
      </c>
      <c r="K676" s="3">
        <f t="shared" si="114"/>
        <v>1.1037951213199235</v>
      </c>
      <c r="L676" s="1">
        <f t="shared" si="117"/>
        <v>1228469.7568332579</v>
      </c>
    </row>
    <row r="677" spans="1:12" outlineLevel="2" x14ac:dyDescent="0.2">
      <c r="A677" t="s">
        <v>14</v>
      </c>
      <c r="B677">
        <v>2012</v>
      </c>
      <c r="C677">
        <v>10.5</v>
      </c>
      <c r="D677" s="1">
        <v>5294986.17</v>
      </c>
      <c r="E677" s="21">
        <v>54</v>
      </c>
      <c r="F677" s="21">
        <v>47.557896</v>
      </c>
      <c r="G677" s="1">
        <f t="shared" si="115"/>
        <v>251818401.5942983</v>
      </c>
      <c r="H677" s="2">
        <v>-0.6</v>
      </c>
      <c r="I677" s="1">
        <f t="shared" si="116"/>
        <v>1010691.898835605</v>
      </c>
      <c r="K677" s="3">
        <f t="shared" si="114"/>
        <v>1.1037951213199235</v>
      </c>
      <c r="L677" s="1">
        <f t="shared" si="117"/>
        <v>1115596.7870923106</v>
      </c>
    </row>
    <row r="678" spans="1:12" outlineLevel="2" x14ac:dyDescent="0.2">
      <c r="A678" t="s">
        <v>14</v>
      </c>
      <c r="B678">
        <v>2011</v>
      </c>
      <c r="C678">
        <v>11.5</v>
      </c>
      <c r="D678" s="1">
        <v>5921621.2199999997</v>
      </c>
      <c r="E678" s="21">
        <v>54</v>
      </c>
      <c r="F678" s="21">
        <v>46.952801999999998</v>
      </c>
      <c r="G678" s="1">
        <f t="shared" si="115"/>
        <v>278036708.66165841</v>
      </c>
      <c r="H678" s="2">
        <v>-0.6</v>
      </c>
      <c r="I678" s="1">
        <f t="shared" si="116"/>
        <v>1236469.2509138242</v>
      </c>
      <c r="K678" s="3">
        <f t="shared" si="114"/>
        <v>1.1037951213199235</v>
      </c>
      <c r="L678" s="1">
        <f t="shared" si="117"/>
        <v>1364808.7268207795</v>
      </c>
    </row>
    <row r="679" spans="1:12" outlineLevel="2" x14ac:dyDescent="0.2">
      <c r="A679" t="s">
        <v>14</v>
      </c>
      <c r="B679">
        <v>2010</v>
      </c>
      <c r="C679">
        <v>12.5</v>
      </c>
      <c r="D679" s="1">
        <v>5634103.0199999996</v>
      </c>
      <c r="E679" s="21">
        <v>54</v>
      </c>
      <c r="F679" s="21">
        <v>46.349012999999999</v>
      </c>
      <c r="G679" s="1">
        <f t="shared" si="115"/>
        <v>261135114.11731923</v>
      </c>
      <c r="H679" s="2">
        <v>-0.6</v>
      </c>
      <c r="I679" s="1">
        <f t="shared" si="116"/>
        <v>1277228.1174127627</v>
      </c>
      <c r="K679" s="3">
        <f t="shared" si="114"/>
        <v>1.1037951213199235</v>
      </c>
      <c r="L679" s="1">
        <f t="shared" si="117"/>
        <v>1409798.164812838</v>
      </c>
    </row>
    <row r="680" spans="1:12" outlineLevel="2" x14ac:dyDescent="0.2">
      <c r="A680" t="s">
        <v>14</v>
      </c>
      <c r="B680">
        <v>2009</v>
      </c>
      <c r="C680">
        <v>13.5</v>
      </c>
      <c r="D680" s="1">
        <v>6653565.7400000002</v>
      </c>
      <c r="E680" s="21">
        <v>54</v>
      </c>
      <c r="F680" s="21">
        <v>45.746479999999998</v>
      </c>
      <c r="G680" s="1">
        <f t="shared" si="115"/>
        <v>304377212.05359519</v>
      </c>
      <c r="H680" s="2">
        <v>-0.6</v>
      </c>
      <c r="I680" s="1">
        <f t="shared" si="116"/>
        <v>1627121.1231527349</v>
      </c>
      <c r="K680" s="3">
        <f t="shared" si="114"/>
        <v>1.1037951213199235</v>
      </c>
      <c r="L680" s="1">
        <f t="shared" si="117"/>
        <v>1796008.3575325832</v>
      </c>
    </row>
    <row r="681" spans="1:12" outlineLevel="2" x14ac:dyDescent="0.2">
      <c r="A681" t="s">
        <v>14</v>
      </c>
      <c r="B681">
        <v>2008</v>
      </c>
      <c r="C681">
        <v>14.5</v>
      </c>
      <c r="D681" s="1">
        <v>7806264.7199999997</v>
      </c>
      <c r="E681" s="21">
        <v>54</v>
      </c>
      <c r="F681" s="21">
        <v>45.145288000000001</v>
      </c>
      <c r="G681" s="1">
        <f t="shared" si="115"/>
        <v>352416068.98863935</v>
      </c>
      <c r="H681" s="2">
        <v>-0.6</v>
      </c>
      <c r="I681" s="1">
        <f t="shared" si="116"/>
        <v>2048065.952336611</v>
      </c>
      <c r="K681" s="3">
        <f t="shared" si="114"/>
        <v>1.1037951213199235</v>
      </c>
      <c r="L681" s="1">
        <f t="shared" si="117"/>
        <v>2260645.2063305941</v>
      </c>
    </row>
    <row r="682" spans="1:12" outlineLevel="2" x14ac:dyDescent="0.2">
      <c r="A682" t="s">
        <v>14</v>
      </c>
      <c r="B682">
        <v>2007</v>
      </c>
      <c r="C682">
        <v>15.5</v>
      </c>
      <c r="D682" s="1">
        <v>7754631.46</v>
      </c>
      <c r="E682" s="21">
        <v>54</v>
      </c>
      <c r="F682" s="21">
        <v>44.545261000000004</v>
      </c>
      <c r="G682" s="1">
        <f t="shared" si="115"/>
        <v>345432082.34451109</v>
      </c>
      <c r="H682" s="2">
        <v>-0.6</v>
      </c>
      <c r="I682" s="1">
        <f t="shared" si="116"/>
        <v>2172385.6739404127</v>
      </c>
      <c r="K682" s="3">
        <f t="shared" si="114"/>
        <v>1.1037951213199235</v>
      </c>
      <c r="L682" s="1">
        <f t="shared" si="117"/>
        <v>2397868.7085207216</v>
      </c>
    </row>
    <row r="683" spans="1:12" outlineLevel="2" x14ac:dyDescent="0.2">
      <c r="A683" t="s">
        <v>14</v>
      </c>
      <c r="B683">
        <v>2006</v>
      </c>
      <c r="C683">
        <v>16.5</v>
      </c>
      <c r="D683" s="1">
        <v>5605826.5199999996</v>
      </c>
      <c r="E683" s="21">
        <v>54</v>
      </c>
      <c r="F683" s="21">
        <v>43.946365999999998</v>
      </c>
      <c r="G683" s="1">
        <f t="shared" si="115"/>
        <v>246355703.98042628</v>
      </c>
      <c r="H683" s="2">
        <v>-0.6</v>
      </c>
      <c r="I683" s="1">
        <f t="shared" si="116"/>
        <v>1669894.1659132943</v>
      </c>
      <c r="K683" s="3">
        <f t="shared" si="114"/>
        <v>1.1037951213199235</v>
      </c>
      <c r="L683" s="1">
        <f t="shared" si="117"/>
        <v>1843221.0334556971</v>
      </c>
    </row>
    <row r="684" spans="1:12" outlineLevel="2" x14ac:dyDescent="0.2">
      <c r="A684" t="s">
        <v>14</v>
      </c>
      <c r="B684">
        <v>2005</v>
      </c>
      <c r="C684">
        <v>17.5</v>
      </c>
      <c r="D684" s="1">
        <v>6504522.5999999996</v>
      </c>
      <c r="E684" s="21">
        <v>54</v>
      </c>
      <c r="F684" s="21">
        <v>43.348609000000003</v>
      </c>
      <c r="G684" s="1">
        <f t="shared" si="115"/>
        <v>281962006.91906339</v>
      </c>
      <c r="H684" s="2">
        <v>-0.6</v>
      </c>
      <c r="I684" s="1">
        <f t="shared" si="116"/>
        <v>2052806.3253610833</v>
      </c>
      <c r="K684" s="3">
        <f t="shared" si="114"/>
        <v>1.1037951213199235</v>
      </c>
      <c r="L684" s="1">
        <f t="shared" si="117"/>
        <v>2265877.6069482435</v>
      </c>
    </row>
    <row r="685" spans="1:12" outlineLevel="2" x14ac:dyDescent="0.2">
      <c r="A685" t="s">
        <v>14</v>
      </c>
      <c r="B685">
        <v>2004</v>
      </c>
      <c r="C685">
        <v>18.5</v>
      </c>
      <c r="D685" s="1">
        <v>4840958.76</v>
      </c>
      <c r="E685" s="21">
        <v>54</v>
      </c>
      <c r="F685" s="21">
        <v>42.752037999999999</v>
      </c>
      <c r="G685" s="1">
        <f t="shared" si="115"/>
        <v>206960852.86395288</v>
      </c>
      <c r="H685" s="2">
        <v>-0.6</v>
      </c>
      <c r="I685" s="1">
        <f t="shared" si="116"/>
        <v>1613360.5978088034</v>
      </c>
      <c r="K685" s="3">
        <f t="shared" si="114"/>
        <v>1.1037951213199235</v>
      </c>
      <c r="L685" s="1">
        <f t="shared" si="117"/>
        <v>1780819.5567911526</v>
      </c>
    </row>
    <row r="686" spans="1:12" outlineLevel="2" x14ac:dyDescent="0.2">
      <c r="A686" t="s">
        <v>14</v>
      </c>
      <c r="B686">
        <v>2003</v>
      </c>
      <c r="C686">
        <v>19.5</v>
      </c>
      <c r="D686" s="1">
        <v>4896933.4400000004</v>
      </c>
      <c r="E686" s="21">
        <v>54</v>
      </c>
      <c r="F686" s="21">
        <v>42.156719000000002</v>
      </c>
      <c r="G686" s="1">
        <f t="shared" si="115"/>
        <v>206438646.99178338</v>
      </c>
      <c r="H686" s="2">
        <v>-0.6</v>
      </c>
      <c r="I686" s="1">
        <f t="shared" si="116"/>
        <v>1718392.8523916041</v>
      </c>
      <c r="K686" s="3">
        <f t="shared" si="114"/>
        <v>1.1037951213199235</v>
      </c>
      <c r="L686" s="1">
        <f t="shared" si="117"/>
        <v>1896753.6469808801</v>
      </c>
    </row>
    <row r="687" spans="1:12" outlineLevel="2" x14ac:dyDescent="0.2">
      <c r="A687" t="s">
        <v>14</v>
      </c>
      <c r="B687">
        <v>2002</v>
      </c>
      <c r="C687">
        <v>20.5</v>
      </c>
      <c r="D687" s="1">
        <v>5463140.3200000003</v>
      </c>
      <c r="E687" s="21">
        <v>54</v>
      </c>
      <c r="F687" s="21">
        <v>41.562789000000002</v>
      </c>
      <c r="G687" s="1">
        <f t="shared" si="115"/>
        <v>227063348.39755249</v>
      </c>
      <c r="H687" s="2">
        <v>-0.6</v>
      </c>
      <c r="I687" s="1">
        <f t="shared" si="116"/>
        <v>2013221.5965169631</v>
      </c>
      <c r="K687" s="3">
        <f t="shared" si="114"/>
        <v>1.1037951213199235</v>
      </c>
      <c r="L687" s="1">
        <f t="shared" si="117"/>
        <v>2222184.1763713313</v>
      </c>
    </row>
    <row r="688" spans="1:12" outlineLevel="2" x14ac:dyDescent="0.2">
      <c r="A688" t="s">
        <v>14</v>
      </c>
      <c r="B688">
        <v>2001</v>
      </c>
      <c r="C688">
        <v>21.5</v>
      </c>
      <c r="D688" s="1">
        <v>7739132.5499999998</v>
      </c>
      <c r="E688" s="21">
        <v>54</v>
      </c>
      <c r="F688" s="21">
        <v>40.970424000000001</v>
      </c>
      <c r="G688" s="1">
        <f t="shared" si="115"/>
        <v>317075541.96570122</v>
      </c>
      <c r="H688" s="2">
        <v>-0.6</v>
      </c>
      <c r="I688" s="1">
        <f t="shared" si="116"/>
        <v>2987781.2069421862</v>
      </c>
      <c r="K688" s="3">
        <f t="shared" si="114"/>
        <v>1.1037951213199235</v>
      </c>
      <c r="L688" s="1">
        <f t="shared" si="117"/>
        <v>3297898.319794138</v>
      </c>
    </row>
    <row r="689" spans="1:12" outlineLevel="2" x14ac:dyDescent="0.2">
      <c r="A689" t="s">
        <v>14</v>
      </c>
      <c r="B689">
        <v>2000</v>
      </c>
      <c r="C689">
        <v>22.5</v>
      </c>
      <c r="D689" s="1">
        <v>3173531.69</v>
      </c>
      <c r="E689" s="21">
        <v>54</v>
      </c>
      <c r="F689" s="21">
        <v>40.379649999999998</v>
      </c>
      <c r="G689" s="1">
        <f t="shared" si="115"/>
        <v>128146098.9061085</v>
      </c>
      <c r="H689" s="2">
        <v>-0.6</v>
      </c>
      <c r="I689" s="1">
        <f t="shared" si="116"/>
        <v>1280729.254930119</v>
      </c>
      <c r="K689" s="3">
        <f t="shared" si="114"/>
        <v>1.1037951213199235</v>
      </c>
      <c r="L689" s="1">
        <f t="shared" si="117"/>
        <v>1413662.7033235659</v>
      </c>
    </row>
    <row r="690" spans="1:12" outlineLevel="2" x14ac:dyDescent="0.2">
      <c r="A690" t="s">
        <v>14</v>
      </c>
      <c r="B690">
        <v>1999</v>
      </c>
      <c r="C690">
        <v>23.5</v>
      </c>
      <c r="D690" s="1">
        <v>3734698.51</v>
      </c>
      <c r="E690" s="21">
        <v>54</v>
      </c>
      <c r="F690" s="21">
        <v>39.790596000000001</v>
      </c>
      <c r="G690" s="1">
        <f t="shared" si="115"/>
        <v>148605879.59321195</v>
      </c>
      <c r="H690" s="2">
        <v>-0.6</v>
      </c>
      <c r="I690" s="1">
        <f t="shared" si="116"/>
        <v>1572380.4428677934</v>
      </c>
      <c r="K690" s="3">
        <f t="shared" si="114"/>
        <v>1.1037951213199235</v>
      </c>
      <c r="L690" s="1">
        <f t="shared" si="117"/>
        <v>1735585.8616963311</v>
      </c>
    </row>
    <row r="691" spans="1:12" outlineLevel="2" x14ac:dyDescent="0.2">
      <c r="A691" t="s">
        <v>14</v>
      </c>
      <c r="B691">
        <v>1998</v>
      </c>
      <c r="C691">
        <v>24.5</v>
      </c>
      <c r="D691" s="1">
        <v>4537486.7300000004</v>
      </c>
      <c r="E691" s="21">
        <v>54</v>
      </c>
      <c r="F691" s="21">
        <v>39.203398999999997</v>
      </c>
      <c r="G691" s="1">
        <f t="shared" si="115"/>
        <v>177884902.73339528</v>
      </c>
      <c r="H691" s="2">
        <v>-0.6</v>
      </c>
      <c r="I691" s="1">
        <f t="shared" si="116"/>
        <v>1989314.9833068077</v>
      </c>
      <c r="K691" s="3">
        <f t="shared" si="114"/>
        <v>1.1037951213199235</v>
      </c>
      <c r="L691" s="1">
        <f t="shared" si="117"/>
        <v>2195796.1733426796</v>
      </c>
    </row>
    <row r="692" spans="1:12" outlineLevel="2" x14ac:dyDescent="0.2">
      <c r="A692" t="s">
        <v>14</v>
      </c>
      <c r="B692">
        <v>1997</v>
      </c>
      <c r="C692">
        <v>25.5</v>
      </c>
      <c r="D692" s="1">
        <v>3548613.92</v>
      </c>
      <c r="E692" s="21">
        <v>54</v>
      </c>
      <c r="F692" s="21">
        <v>38.618194000000003</v>
      </c>
      <c r="G692" s="1">
        <f t="shared" si="115"/>
        <v>137041060.79366049</v>
      </c>
      <c r="H692" s="2">
        <v>-0.6</v>
      </c>
      <c r="I692" s="1">
        <f t="shared" si="116"/>
        <v>1617306.3966322816</v>
      </c>
      <c r="K692" s="3">
        <f t="shared" si="114"/>
        <v>1.1037951213199235</v>
      </c>
      <c r="L692" s="1">
        <f t="shared" si="117"/>
        <v>1785174.9102822177</v>
      </c>
    </row>
    <row r="693" spans="1:12" outlineLevel="2" x14ac:dyDescent="0.2">
      <c r="A693" t="s">
        <v>14</v>
      </c>
      <c r="B693">
        <v>1996</v>
      </c>
      <c r="C693">
        <v>26.5</v>
      </c>
      <c r="D693" s="1">
        <v>4347613.0999999996</v>
      </c>
      <c r="E693" s="21">
        <v>54</v>
      </c>
      <c r="F693" s="21">
        <v>38.035128</v>
      </c>
      <c r="G693" s="1">
        <f t="shared" si="115"/>
        <v>165362020.75297678</v>
      </c>
      <c r="H693" s="2">
        <v>-0.6</v>
      </c>
      <c r="I693" s="1">
        <f t="shared" si="116"/>
        <v>2056565.5302821689</v>
      </c>
      <c r="K693" s="3">
        <f t="shared" si="114"/>
        <v>1.1037951213199235</v>
      </c>
      <c r="L693" s="1">
        <f t="shared" si="117"/>
        <v>2270026.9990001796</v>
      </c>
    </row>
    <row r="694" spans="1:12" outlineLevel="2" x14ac:dyDescent="0.2">
      <c r="A694" t="s">
        <v>14</v>
      </c>
      <c r="B694">
        <v>1995</v>
      </c>
      <c r="C694">
        <v>27.5</v>
      </c>
      <c r="D694" s="1">
        <v>3041717.61</v>
      </c>
      <c r="E694" s="21">
        <v>54</v>
      </c>
      <c r="F694" s="21">
        <v>37.454442</v>
      </c>
      <c r="G694" s="1">
        <f t="shared" si="115"/>
        <v>113925835.80412361</v>
      </c>
      <c r="H694" s="2">
        <v>-0.6</v>
      </c>
      <c r="I694" s="1">
        <f t="shared" si="116"/>
        <v>1491167.855877819</v>
      </c>
      <c r="K694" s="3">
        <f t="shared" si="114"/>
        <v>1.1037951213199235</v>
      </c>
      <c r="L694" s="1">
        <f t="shared" si="117"/>
        <v>1645943.8043870274</v>
      </c>
    </row>
    <row r="695" spans="1:12" outlineLevel="2" x14ac:dyDescent="0.2">
      <c r="A695" t="s">
        <v>14</v>
      </c>
      <c r="B695">
        <v>1994</v>
      </c>
      <c r="C695">
        <v>28.5</v>
      </c>
      <c r="D695" s="1">
        <v>3342972.59</v>
      </c>
      <c r="E695" s="21">
        <v>54</v>
      </c>
      <c r="F695" s="21">
        <v>36.876286</v>
      </c>
      <c r="G695" s="1">
        <f t="shared" si="115"/>
        <v>123276413.31900074</v>
      </c>
      <c r="H695" s="2">
        <v>-0.6</v>
      </c>
      <c r="I695" s="1">
        <f t="shared" si="116"/>
        <v>1696121.675288867</v>
      </c>
      <c r="K695" s="3">
        <f t="shared" si="114"/>
        <v>1.1037951213199235</v>
      </c>
      <c r="L695" s="1">
        <f t="shared" si="117"/>
        <v>1872170.8303488269</v>
      </c>
    </row>
    <row r="696" spans="1:12" outlineLevel="2" x14ac:dyDescent="0.2">
      <c r="A696" t="s">
        <v>14</v>
      </c>
      <c r="B696">
        <v>1993</v>
      </c>
      <c r="C696">
        <v>29.5</v>
      </c>
      <c r="D696" s="1">
        <v>3130225.2</v>
      </c>
      <c r="E696" s="21">
        <v>54</v>
      </c>
      <c r="F696" s="21">
        <v>36.300714999999997</v>
      </c>
      <c r="G696" s="1">
        <f t="shared" si="115"/>
        <v>113629412.87101799</v>
      </c>
      <c r="H696" s="2">
        <v>-0.6</v>
      </c>
      <c r="I696" s="1">
        <f t="shared" si="116"/>
        <v>1641562.9015994673</v>
      </c>
      <c r="K696" s="3">
        <f t="shared" si="114"/>
        <v>1.1037951213199235</v>
      </c>
      <c r="L696" s="1">
        <f t="shared" si="117"/>
        <v>1811949.1221252696</v>
      </c>
    </row>
    <row r="697" spans="1:12" outlineLevel="2" x14ac:dyDescent="0.2">
      <c r="A697" t="s">
        <v>14</v>
      </c>
      <c r="B697">
        <v>1992</v>
      </c>
      <c r="C697">
        <v>30.5</v>
      </c>
      <c r="D697" s="1">
        <v>2724931.06</v>
      </c>
      <c r="E697" s="21">
        <v>54</v>
      </c>
      <c r="F697" s="21">
        <v>35.727870000000003</v>
      </c>
      <c r="G697" s="1">
        <f t="shared" si="115"/>
        <v>97355982.670642212</v>
      </c>
      <c r="H697" s="2">
        <v>-0.6</v>
      </c>
      <c r="I697" s="1">
        <f t="shared" si="116"/>
        <v>1475267.9872402311</v>
      </c>
      <c r="K697" s="3">
        <f t="shared" si="114"/>
        <v>1.1037951213199235</v>
      </c>
      <c r="L697" s="1">
        <f t="shared" si="117"/>
        <v>1628393.6069552302</v>
      </c>
    </row>
    <row r="698" spans="1:12" outlineLevel="2" x14ac:dyDescent="0.2">
      <c r="A698" t="s">
        <v>14</v>
      </c>
      <c r="B698">
        <v>1991</v>
      </c>
      <c r="C698">
        <v>31.5</v>
      </c>
      <c r="D698" s="1">
        <v>3115579.37</v>
      </c>
      <c r="E698" s="21">
        <v>54</v>
      </c>
      <c r="F698" s="21">
        <v>35.157891999999997</v>
      </c>
      <c r="G698" s="1">
        <f t="shared" si="115"/>
        <v>109537203.00788803</v>
      </c>
      <c r="H698" s="2">
        <v>-0.6</v>
      </c>
      <c r="I698" s="1">
        <f t="shared" si="116"/>
        <v>1739380.2362107255</v>
      </c>
      <c r="K698" s="3">
        <f t="shared" si="114"/>
        <v>1.1037951213199235</v>
      </c>
      <c r="L698" s="1">
        <f t="shared" si="117"/>
        <v>1919919.418849695</v>
      </c>
    </row>
    <row r="699" spans="1:12" outlineLevel="2" x14ac:dyDescent="0.2">
      <c r="A699" t="s">
        <v>14</v>
      </c>
      <c r="B699">
        <v>1990</v>
      </c>
      <c r="C699">
        <v>32.5</v>
      </c>
      <c r="D699" s="1">
        <v>2504031.54</v>
      </c>
      <c r="E699" s="21">
        <v>54</v>
      </c>
      <c r="F699" s="21">
        <v>34.590907999999999</v>
      </c>
      <c r="G699" s="1">
        <f t="shared" si="115"/>
        <v>86616724.629238322</v>
      </c>
      <c r="H699" s="2">
        <v>-0.6</v>
      </c>
      <c r="I699" s="1">
        <f t="shared" si="116"/>
        <v>1440028.9935040497</v>
      </c>
      <c r="K699" s="3">
        <f t="shared" ref="K699:K730" si="118">$L$938</f>
        <v>1.1037951213199235</v>
      </c>
      <c r="L699" s="1">
        <f t="shared" si="117"/>
        <v>1589496.97758901</v>
      </c>
    </row>
    <row r="700" spans="1:12" outlineLevel="2" x14ac:dyDescent="0.2">
      <c r="A700" t="s">
        <v>14</v>
      </c>
      <c r="B700">
        <v>1989</v>
      </c>
      <c r="C700">
        <v>33.5</v>
      </c>
      <c r="D700" s="1">
        <v>2754495.44</v>
      </c>
      <c r="E700" s="21">
        <v>54</v>
      </c>
      <c r="F700" s="21">
        <v>34.027051</v>
      </c>
      <c r="G700" s="1">
        <f t="shared" si="112"/>
        <v>93727356.816147432</v>
      </c>
      <c r="H700" s="2">
        <v>-0.6</v>
      </c>
      <c r="I700" s="1">
        <f t="shared" si="113"/>
        <v>1630085.8353734096</v>
      </c>
      <c r="K700" s="3">
        <f t="shared" si="118"/>
        <v>1.1037951213199235</v>
      </c>
      <c r="L700" s="1">
        <f t="shared" ref="L700:L734" si="119">IF(K700*I700&lt;D700*(1-H700),I700*K700,D700*(1-H700))</f>
        <v>1799280.7924178815</v>
      </c>
    </row>
    <row r="701" spans="1:12" outlineLevel="2" x14ac:dyDescent="0.2">
      <c r="A701" t="s">
        <v>14</v>
      </c>
      <c r="B701">
        <v>1988</v>
      </c>
      <c r="C701">
        <v>34.5</v>
      </c>
      <c r="D701" s="1">
        <v>3003781.41</v>
      </c>
      <c r="E701" s="21">
        <v>54</v>
      </c>
      <c r="F701" s="21">
        <v>33.466602999999999</v>
      </c>
      <c r="G701" s="1">
        <f t="shared" si="112"/>
        <v>100526359.94725023</v>
      </c>
      <c r="H701" s="2">
        <v>-0.6</v>
      </c>
      <c r="I701" s="1">
        <f t="shared" si="113"/>
        <v>1827491.4427481417</v>
      </c>
      <c r="K701" s="3">
        <f t="shared" si="118"/>
        <v>1.1037951213199235</v>
      </c>
      <c r="L701" s="1">
        <f t="shared" si="119"/>
        <v>2017176.1387593071</v>
      </c>
    </row>
    <row r="702" spans="1:12" outlineLevel="2" x14ac:dyDescent="0.2">
      <c r="A702" t="s">
        <v>14</v>
      </c>
      <c r="B702">
        <v>1987</v>
      </c>
      <c r="C702">
        <v>35.5</v>
      </c>
      <c r="D702" s="1">
        <v>2925432.01</v>
      </c>
      <c r="E702" s="21">
        <v>54</v>
      </c>
      <c r="F702" s="21">
        <v>32.909578000000003</v>
      </c>
      <c r="G702" s="1">
        <f t="shared" si="112"/>
        <v>96274732.916791782</v>
      </c>
      <c r="H702" s="2">
        <v>-0.6</v>
      </c>
      <c r="I702" s="1">
        <f t="shared" si="113"/>
        <v>1828106.5369839468</v>
      </c>
      <c r="K702" s="3">
        <f t="shared" si="118"/>
        <v>1.1037951213199235</v>
      </c>
      <c r="L702" s="1">
        <f t="shared" si="119"/>
        <v>2017855.0767759408</v>
      </c>
    </row>
    <row r="703" spans="1:12" outlineLevel="2" x14ac:dyDescent="0.2">
      <c r="A703" t="s">
        <v>14</v>
      </c>
      <c r="B703">
        <v>1986</v>
      </c>
      <c r="C703">
        <v>36.5</v>
      </c>
      <c r="D703" s="1">
        <v>2953146.49</v>
      </c>
      <c r="E703" s="21">
        <v>54</v>
      </c>
      <c r="F703" s="21">
        <v>32.35604</v>
      </c>
      <c r="G703" s="1">
        <f t="shared" si="112"/>
        <v>95552125.956299603</v>
      </c>
      <c r="H703" s="2">
        <v>-0.6</v>
      </c>
      <c r="I703" s="1">
        <f t="shared" si="113"/>
        <v>1893860.2815911234</v>
      </c>
      <c r="K703" s="3">
        <f t="shared" si="118"/>
        <v>1.1037951213199235</v>
      </c>
      <c r="L703" s="1">
        <f t="shared" si="119"/>
        <v>2090433.7392818586</v>
      </c>
    </row>
    <row r="704" spans="1:12" outlineLevel="2" x14ac:dyDescent="0.2">
      <c r="A704" s="6" t="s">
        <v>14</v>
      </c>
      <c r="B704">
        <v>1985</v>
      </c>
      <c r="C704">
        <v>37.5</v>
      </c>
      <c r="D704" s="1">
        <v>2892770.97</v>
      </c>
      <c r="E704" s="21">
        <v>54</v>
      </c>
      <c r="F704" s="21">
        <v>31.806090000000001</v>
      </c>
      <c r="G704" s="1">
        <f t="shared" si="112"/>
        <v>92007733.821207315</v>
      </c>
      <c r="H704" s="2">
        <v>-0.6</v>
      </c>
      <c r="I704" s="1">
        <f t="shared" si="113"/>
        <v>1902278.4758160803</v>
      </c>
      <c r="K704" s="3">
        <f t="shared" si="118"/>
        <v>1.1037951213199235</v>
      </c>
      <c r="L704" s="1">
        <f t="shared" si="119"/>
        <v>2099725.7009976897</v>
      </c>
    </row>
    <row r="705" spans="1:12" outlineLevel="2" x14ac:dyDescent="0.2">
      <c r="A705" s="6" t="s">
        <v>14</v>
      </c>
      <c r="B705">
        <v>1984</v>
      </c>
      <c r="C705">
        <v>38.5</v>
      </c>
      <c r="D705" s="1">
        <v>2914411.6</v>
      </c>
      <c r="E705" s="21">
        <v>54</v>
      </c>
      <c r="F705" s="21">
        <v>31.259826</v>
      </c>
      <c r="G705" s="1">
        <f t="shared" si="112"/>
        <v>91103999.508381605</v>
      </c>
      <c r="H705" s="2">
        <v>-0.6</v>
      </c>
      <c r="I705" s="1">
        <f t="shared" si="113"/>
        <v>1963680.7967886936</v>
      </c>
      <c r="K705" s="3">
        <f t="shared" si="118"/>
        <v>1.1037951213199235</v>
      </c>
      <c r="L705" s="1">
        <f t="shared" si="119"/>
        <v>2167501.2833249802</v>
      </c>
    </row>
    <row r="706" spans="1:12" outlineLevel="2" x14ac:dyDescent="0.2">
      <c r="A706" s="6" t="s">
        <v>14</v>
      </c>
      <c r="B706">
        <v>1983</v>
      </c>
      <c r="C706">
        <v>39.5</v>
      </c>
      <c r="D706" s="1">
        <v>2676821.29</v>
      </c>
      <c r="E706" s="21">
        <v>54</v>
      </c>
      <c r="F706" s="21">
        <v>30.717334999999999</v>
      </c>
      <c r="G706" s="1">
        <f t="shared" si="112"/>
        <v>82224816.30006215</v>
      </c>
      <c r="H706" s="2">
        <v>-0.6</v>
      </c>
      <c r="I706" s="1">
        <f t="shared" si="113"/>
        <v>1846623.2106648253</v>
      </c>
      <c r="K706" s="3">
        <f t="shared" si="118"/>
        <v>1.1037951213199235</v>
      </c>
      <c r="L706" s="1">
        <f t="shared" si="119"/>
        <v>2038293.6908479675</v>
      </c>
    </row>
    <row r="707" spans="1:12" outlineLevel="2" x14ac:dyDescent="0.2">
      <c r="A707" t="s">
        <v>14</v>
      </c>
      <c r="B707">
        <v>1982</v>
      </c>
      <c r="C707">
        <v>40.5</v>
      </c>
      <c r="D707" s="1">
        <v>2589531.36</v>
      </c>
      <c r="E707" s="21">
        <v>54</v>
      </c>
      <c r="F707" s="21">
        <v>30.178695999999999</v>
      </c>
      <c r="G707" s="1">
        <f t="shared" si="112"/>
        <v>78148679.69590655</v>
      </c>
      <c r="H707" s="2">
        <v>-0.6</v>
      </c>
      <c r="I707" s="1">
        <f t="shared" si="113"/>
        <v>1827733.7405657319</v>
      </c>
      <c r="K707" s="3">
        <f t="shared" si="118"/>
        <v>1.1037951213199235</v>
      </c>
      <c r="L707" s="5">
        <f t="shared" si="119"/>
        <v>2017443.5859082697</v>
      </c>
    </row>
    <row r="708" spans="1:12" outlineLevel="2" x14ac:dyDescent="0.2">
      <c r="A708" t="s">
        <v>14</v>
      </c>
      <c r="B708">
        <v>1981</v>
      </c>
      <c r="C708">
        <v>41.5</v>
      </c>
      <c r="D708" s="1">
        <v>2045337.27</v>
      </c>
      <c r="E708" s="21">
        <v>54</v>
      </c>
      <c r="F708" s="21">
        <v>29.644214000000002</v>
      </c>
      <c r="G708" s="1">
        <f t="shared" si="112"/>
        <v>60632415.734055787</v>
      </c>
      <c r="H708" s="2">
        <v>-0.6</v>
      </c>
      <c r="I708" s="1">
        <f t="shared" si="113"/>
        <v>1476023.610250199</v>
      </c>
      <c r="K708" s="3">
        <f t="shared" si="118"/>
        <v>1.1037951213199235</v>
      </c>
      <c r="L708" s="5">
        <f t="shared" si="119"/>
        <v>1629227.65994719</v>
      </c>
    </row>
    <row r="709" spans="1:12" outlineLevel="2" x14ac:dyDescent="0.2">
      <c r="A709" t="s">
        <v>14</v>
      </c>
      <c r="B709">
        <v>1980</v>
      </c>
      <c r="C709">
        <v>42.5</v>
      </c>
      <c r="D709" s="1">
        <v>1762719.35</v>
      </c>
      <c r="E709" s="21">
        <v>54</v>
      </c>
      <c r="F709" s="21">
        <v>29.113734999999998</v>
      </c>
      <c r="G709" s="1">
        <f t="shared" si="112"/>
        <v>51319344.035272248</v>
      </c>
      <c r="H709" s="2">
        <v>-0.6</v>
      </c>
      <c r="I709" s="1">
        <f t="shared" si="113"/>
        <v>1299777.8033993409</v>
      </c>
      <c r="K709" s="3">
        <f t="shared" si="118"/>
        <v>1.1037951213199235</v>
      </c>
      <c r="L709" s="1">
        <f t="shared" si="119"/>
        <v>1434688.3981921193</v>
      </c>
    </row>
    <row r="710" spans="1:12" outlineLevel="2" x14ac:dyDescent="0.2">
      <c r="A710" t="s">
        <v>14</v>
      </c>
      <c r="B710">
        <v>1979</v>
      </c>
      <c r="C710">
        <v>43.5</v>
      </c>
      <c r="D710" s="1">
        <v>1514856.13</v>
      </c>
      <c r="E710" s="21">
        <v>54</v>
      </c>
      <c r="F710" s="21">
        <v>28.587319999999998</v>
      </c>
      <c r="G710" s="1">
        <f t="shared" si="112"/>
        <v>43305676.942271598</v>
      </c>
      <c r="H710" s="2">
        <v>-0.6</v>
      </c>
      <c r="I710" s="1">
        <f t="shared" si="113"/>
        <v>1140638.6393401008</v>
      </c>
      <c r="K710" s="3">
        <f t="shared" si="118"/>
        <v>1.1037951213199235</v>
      </c>
      <c r="L710" s="1">
        <f t="shared" si="119"/>
        <v>1259031.365292599</v>
      </c>
    </row>
    <row r="711" spans="1:12" outlineLevel="2" x14ac:dyDescent="0.2">
      <c r="A711" t="s">
        <v>14</v>
      </c>
      <c r="B711">
        <v>1978</v>
      </c>
      <c r="C711">
        <v>44.5</v>
      </c>
      <c r="D711" s="1">
        <v>1352290.77</v>
      </c>
      <c r="E711" s="21">
        <v>54</v>
      </c>
      <c r="F711" s="21">
        <v>28.065020000000001</v>
      </c>
      <c r="G711" s="1">
        <f t="shared" si="112"/>
        <v>37952067.505865403</v>
      </c>
      <c r="H711" s="2">
        <v>-0.6</v>
      </c>
      <c r="I711" s="1">
        <f t="shared" si="113"/>
        <v>1039159.5281225067</v>
      </c>
      <c r="K711" s="3">
        <f t="shared" si="118"/>
        <v>1.1037951213199235</v>
      </c>
      <c r="L711" s="1">
        <f t="shared" si="119"/>
        <v>1147019.2174147367</v>
      </c>
    </row>
    <row r="712" spans="1:12" outlineLevel="2" x14ac:dyDescent="0.2">
      <c r="A712" t="s">
        <v>14</v>
      </c>
      <c r="B712">
        <v>1977</v>
      </c>
      <c r="C712">
        <v>45.5</v>
      </c>
      <c r="D712" s="1">
        <v>1073640.54</v>
      </c>
      <c r="E712" s="21">
        <v>54</v>
      </c>
      <c r="F712" s="21">
        <v>27.546880999999999</v>
      </c>
      <c r="G712" s="1">
        <f t="shared" si="112"/>
        <v>29575448.192155741</v>
      </c>
      <c r="H712" s="2">
        <v>-0.6</v>
      </c>
      <c r="I712" s="1">
        <f t="shared" si="113"/>
        <v>841515.28793612646</v>
      </c>
      <c r="K712" s="3">
        <f t="shared" si="118"/>
        <v>1.1037951213199235</v>
      </c>
      <c r="L712" s="7">
        <f t="shared" si="119"/>
        <v>928860.46934002708</v>
      </c>
    </row>
    <row r="713" spans="1:12" outlineLevel="2" x14ac:dyDescent="0.2">
      <c r="A713" t="s">
        <v>14</v>
      </c>
      <c r="B713">
        <v>1976</v>
      </c>
      <c r="C713">
        <v>46.5</v>
      </c>
      <c r="D713" s="1">
        <v>982435.43</v>
      </c>
      <c r="E713" s="21">
        <v>54</v>
      </c>
      <c r="F713" s="21">
        <v>27.032938999999999</v>
      </c>
      <c r="G713" s="1">
        <f t="shared" si="112"/>
        <v>26558117.05062877</v>
      </c>
      <c r="H713" s="2">
        <v>-0.6</v>
      </c>
      <c r="I713" s="1">
        <f t="shared" si="113"/>
        <v>784989.51612951793</v>
      </c>
      <c r="K713" s="3">
        <f t="shared" si="118"/>
        <v>1.1037951213199235</v>
      </c>
      <c r="L713" s="1">
        <f t="shared" si="119"/>
        <v>866467.5981910493</v>
      </c>
    </row>
    <row r="714" spans="1:12" outlineLevel="2" x14ac:dyDescent="0.2">
      <c r="A714" t="s">
        <v>14</v>
      </c>
      <c r="B714">
        <v>1975</v>
      </c>
      <c r="C714">
        <v>47.5</v>
      </c>
      <c r="D714" s="1">
        <v>891694.36</v>
      </c>
      <c r="E714" s="21">
        <v>54</v>
      </c>
      <c r="F714" s="21">
        <v>26.523277</v>
      </c>
      <c r="G714" s="1">
        <f t="shared" si="112"/>
        <v>23650656.50961772</v>
      </c>
      <c r="H714" s="2">
        <v>-0.6</v>
      </c>
      <c r="I714" s="1">
        <f t="shared" si="113"/>
        <v>725950.78312243801</v>
      </c>
      <c r="K714" s="3">
        <f t="shared" si="118"/>
        <v>1.1037951213199235</v>
      </c>
      <c r="L714" s="1">
        <f t="shared" si="119"/>
        <v>801300.9327289249</v>
      </c>
    </row>
    <row r="715" spans="1:12" outlineLevel="2" x14ac:dyDescent="0.2">
      <c r="A715" t="s">
        <v>14</v>
      </c>
      <c r="B715">
        <v>1974</v>
      </c>
      <c r="C715">
        <v>48.5</v>
      </c>
      <c r="D715" s="1">
        <v>761210.07</v>
      </c>
      <c r="E715" s="21">
        <v>54</v>
      </c>
      <c r="F715" s="21">
        <v>26.018018999999999</v>
      </c>
      <c r="G715" s="1">
        <f t="shared" si="112"/>
        <v>19805178.064251326</v>
      </c>
      <c r="H715" s="2">
        <v>-0.6</v>
      </c>
      <c r="I715" s="1">
        <f t="shared" si="113"/>
        <v>631116.02120736812</v>
      </c>
      <c r="K715" s="3">
        <f t="shared" si="118"/>
        <v>1.1037951213199235</v>
      </c>
      <c r="L715" s="1">
        <f t="shared" si="119"/>
        <v>696622.78519553435</v>
      </c>
    </row>
    <row r="716" spans="1:12" outlineLevel="2" x14ac:dyDescent="0.2">
      <c r="A716" t="s">
        <v>14</v>
      </c>
      <c r="B716">
        <v>1973</v>
      </c>
      <c r="C716">
        <v>49.5</v>
      </c>
      <c r="D716" s="1">
        <v>686649.23</v>
      </c>
      <c r="E716" s="21">
        <v>54</v>
      </c>
      <c r="F716" s="21">
        <v>25.517029999999998</v>
      </c>
      <c r="G716" s="1">
        <f t="shared" si="112"/>
        <v>17521249.0013869</v>
      </c>
      <c r="H716" s="2">
        <v>-0.6</v>
      </c>
      <c r="I716" s="1">
        <f t="shared" si="113"/>
        <v>579490.6494403882</v>
      </c>
      <c r="K716" s="3">
        <f t="shared" si="118"/>
        <v>1.1037951213199235</v>
      </c>
      <c r="L716" s="1">
        <f t="shared" si="119"/>
        <v>639638.95170281455</v>
      </c>
    </row>
    <row r="717" spans="1:12" outlineLevel="2" x14ac:dyDescent="0.2">
      <c r="A717" t="s">
        <v>14</v>
      </c>
      <c r="B717">
        <v>1972</v>
      </c>
      <c r="C717">
        <v>50.5</v>
      </c>
      <c r="D717" s="1">
        <v>664182.88</v>
      </c>
      <c r="E717" s="21">
        <v>54</v>
      </c>
      <c r="F717" s="21">
        <v>25.020316000000001</v>
      </c>
      <c r="G717" s="1">
        <f t="shared" si="112"/>
        <v>16618065.539390082</v>
      </c>
      <c r="H717" s="2">
        <v>-0.6</v>
      </c>
      <c r="I717" s="1">
        <f t="shared" si="113"/>
        <v>570305.48090696067</v>
      </c>
      <c r="K717" s="3">
        <f t="shared" si="118"/>
        <v>1.1037951213199235</v>
      </c>
      <c r="L717" s="1">
        <f t="shared" si="119"/>
        <v>629500.40748711594</v>
      </c>
    </row>
    <row r="718" spans="1:12" outlineLevel="2" x14ac:dyDescent="0.2">
      <c r="A718" t="s">
        <v>14</v>
      </c>
      <c r="B718">
        <v>1971</v>
      </c>
      <c r="C718">
        <v>51.5</v>
      </c>
      <c r="D718" s="1">
        <v>567520.44999999995</v>
      </c>
      <c r="E718" s="21">
        <v>54</v>
      </c>
      <c r="F718" s="21">
        <v>24.527884</v>
      </c>
      <c r="G718" s="1">
        <f t="shared" si="112"/>
        <v>13920075.765227798</v>
      </c>
      <c r="H718" s="2">
        <v>-0.6</v>
      </c>
      <c r="I718" s="1">
        <f t="shared" si="113"/>
        <v>495586.03065991704</v>
      </c>
      <c r="K718" s="3">
        <f t="shared" si="118"/>
        <v>1.1037951213199235</v>
      </c>
      <c r="L718" s="1">
        <f t="shared" si="119"/>
        <v>547025.44283672248</v>
      </c>
    </row>
    <row r="719" spans="1:12" outlineLevel="2" x14ac:dyDescent="0.2">
      <c r="A719" t="s">
        <v>14</v>
      </c>
      <c r="B719">
        <v>1970</v>
      </c>
      <c r="C719">
        <v>52.5</v>
      </c>
      <c r="D719" s="1">
        <v>641678.23</v>
      </c>
      <c r="E719" s="21">
        <v>54</v>
      </c>
      <c r="F719" s="21">
        <v>24.039731</v>
      </c>
      <c r="G719" s="1">
        <f t="shared" si="112"/>
        <v>15425772.03775613</v>
      </c>
      <c r="H719" s="2">
        <v>-0.6</v>
      </c>
      <c r="I719" s="1">
        <f t="shared" si="113"/>
        <v>569625.25577018876</v>
      </c>
      <c r="K719" s="3">
        <f t="shared" si="118"/>
        <v>1.1037951213199235</v>
      </c>
      <c r="L719" s="1">
        <f t="shared" si="119"/>
        <v>628749.57829974801</v>
      </c>
    </row>
    <row r="720" spans="1:12" outlineLevel="2" x14ac:dyDescent="0.2">
      <c r="A720" t="s">
        <v>14</v>
      </c>
      <c r="B720">
        <v>1969</v>
      </c>
      <c r="C720">
        <v>53.5</v>
      </c>
      <c r="D720" s="1">
        <v>559155.64</v>
      </c>
      <c r="E720" s="21">
        <v>54</v>
      </c>
      <c r="F720" s="21">
        <v>23.555847</v>
      </c>
      <c r="G720" s="1">
        <f t="shared" si="112"/>
        <v>13171384.705027081</v>
      </c>
      <c r="H720" s="2">
        <v>-0.6</v>
      </c>
      <c r="I720" s="1">
        <f t="shared" si="113"/>
        <v>504385.77348067914</v>
      </c>
      <c r="K720" s="3">
        <f t="shared" si="118"/>
        <v>1.1037951213199235</v>
      </c>
      <c r="L720" s="1">
        <f t="shared" si="119"/>
        <v>556738.5560311497</v>
      </c>
    </row>
    <row r="721" spans="1:12" outlineLevel="2" x14ac:dyDescent="0.2">
      <c r="A721" t="s">
        <v>14</v>
      </c>
      <c r="B721">
        <v>1968</v>
      </c>
      <c r="C721">
        <v>54.5</v>
      </c>
      <c r="D721" s="1">
        <v>478866.78</v>
      </c>
      <c r="E721" s="21">
        <v>54</v>
      </c>
      <c r="F721" s="21">
        <v>23.076293</v>
      </c>
      <c r="G721" s="1">
        <f t="shared" si="112"/>
        <v>11050470.123246541</v>
      </c>
      <c r="H721" s="2">
        <v>-0.6</v>
      </c>
      <c r="I721" s="1">
        <f t="shared" si="113"/>
        <v>438765.5110149174</v>
      </c>
      <c r="K721" s="3">
        <f t="shared" si="118"/>
        <v>1.1037951213199235</v>
      </c>
      <c r="L721" s="1">
        <f t="shared" si="119"/>
        <v>484307.23046170897</v>
      </c>
    </row>
    <row r="722" spans="1:12" outlineLevel="2" x14ac:dyDescent="0.2">
      <c r="A722" t="s">
        <v>14</v>
      </c>
      <c r="B722">
        <v>1967</v>
      </c>
      <c r="C722">
        <v>55.5</v>
      </c>
      <c r="D722" s="1">
        <v>460193.05</v>
      </c>
      <c r="E722" s="21">
        <v>54</v>
      </c>
      <c r="F722" s="21">
        <v>22.601026999999998</v>
      </c>
      <c r="G722" s="1">
        <f t="shared" si="112"/>
        <v>10400835.548262348</v>
      </c>
      <c r="H722" s="2">
        <v>-0.6</v>
      </c>
      <c r="I722" s="1">
        <f t="shared" si="113"/>
        <v>428135.97486630076</v>
      </c>
      <c r="K722" s="3">
        <f t="shared" si="118"/>
        <v>1.1037951213199235</v>
      </c>
      <c r="L722" s="1">
        <f t="shared" si="119"/>
        <v>472574.40031897218</v>
      </c>
    </row>
    <row r="723" spans="1:12" outlineLevel="2" x14ac:dyDescent="0.2">
      <c r="A723" t="s">
        <v>14</v>
      </c>
      <c r="B723">
        <v>1966</v>
      </c>
      <c r="C723">
        <v>56.5</v>
      </c>
      <c r="D723" s="1">
        <v>393555.57</v>
      </c>
      <c r="E723" s="21">
        <v>54</v>
      </c>
      <c r="F723" s="21">
        <v>22.129954000000001</v>
      </c>
      <c r="G723" s="1">
        <f t="shared" si="112"/>
        <v>8709366.6605437808</v>
      </c>
      <c r="H723" s="2">
        <v>-0.6</v>
      </c>
      <c r="I723" s="1">
        <f t="shared" si="113"/>
        <v>371633.60353944357</v>
      </c>
      <c r="K723" s="3">
        <f t="shared" si="118"/>
        <v>1.1037951213199235</v>
      </c>
      <c r="L723" s="1">
        <f t="shared" si="119"/>
        <v>410207.35850538046</v>
      </c>
    </row>
    <row r="724" spans="1:12" outlineLevel="2" x14ac:dyDescent="0.2">
      <c r="A724" t="s">
        <v>14</v>
      </c>
      <c r="B724">
        <v>1965</v>
      </c>
      <c r="C724">
        <v>57.5</v>
      </c>
      <c r="D724" s="1">
        <v>362662.21</v>
      </c>
      <c r="E724" s="21">
        <v>54</v>
      </c>
      <c r="F724" s="21">
        <v>21.663038</v>
      </c>
      <c r="G724" s="1">
        <f t="shared" si="112"/>
        <v>7856365.2363939807</v>
      </c>
      <c r="H724" s="2">
        <v>-0.6</v>
      </c>
      <c r="I724" s="1">
        <f t="shared" si="113"/>
        <v>347478.34381054877</v>
      </c>
      <c r="K724" s="3">
        <f t="shared" si="118"/>
        <v>1.1037951213199235</v>
      </c>
      <c r="L724" s="1">
        <f t="shared" si="119"/>
        <v>383544.90066241077</v>
      </c>
    </row>
    <row r="725" spans="1:12" outlineLevel="2" x14ac:dyDescent="0.2">
      <c r="A725" t="s">
        <v>14</v>
      </c>
      <c r="B725">
        <v>1964</v>
      </c>
      <c r="C725">
        <v>58.5</v>
      </c>
      <c r="D725" s="1">
        <v>352011.79</v>
      </c>
      <c r="E725" s="21">
        <v>54</v>
      </c>
      <c r="F725" s="21">
        <v>21.200237999999999</v>
      </c>
      <c r="G725" s="1">
        <f t="shared" si="112"/>
        <v>7462733.7268060194</v>
      </c>
      <c r="H725" s="2">
        <v>-0.6</v>
      </c>
      <c r="I725" s="1">
        <f t="shared" si="113"/>
        <v>342100.82765019202</v>
      </c>
      <c r="K725" s="3">
        <f t="shared" si="118"/>
        <v>1.1037951213199235</v>
      </c>
      <c r="L725" s="1">
        <f t="shared" si="119"/>
        <v>377609.22455978993</v>
      </c>
    </row>
    <row r="726" spans="1:12" outlineLevel="2" x14ac:dyDescent="0.2">
      <c r="A726" t="s">
        <v>14</v>
      </c>
      <c r="B726">
        <v>1963</v>
      </c>
      <c r="C726">
        <v>59.5</v>
      </c>
      <c r="D726" s="1">
        <v>306911.96999999997</v>
      </c>
      <c r="E726" s="21">
        <v>54</v>
      </c>
      <c r="F726" s="21">
        <v>20.741509000000001</v>
      </c>
      <c r="G726" s="1">
        <f t="shared" si="112"/>
        <v>6365817.3879627297</v>
      </c>
      <c r="H726" s="2">
        <v>-0.6</v>
      </c>
      <c r="I726" s="1">
        <f t="shared" si="113"/>
        <v>302442.340504808</v>
      </c>
      <c r="K726" s="3">
        <f t="shared" si="118"/>
        <v>1.1037951213199235</v>
      </c>
      <c r="L726" s="1">
        <f t="shared" si="119"/>
        <v>333834.37992978614</v>
      </c>
    </row>
    <row r="727" spans="1:12" outlineLevel="2" x14ac:dyDescent="0.2">
      <c r="A727" t="s">
        <v>14</v>
      </c>
      <c r="B727">
        <v>1962</v>
      </c>
      <c r="C727">
        <v>60.5</v>
      </c>
      <c r="D727" s="1">
        <v>289940.7</v>
      </c>
      <c r="E727" s="21">
        <v>54</v>
      </c>
      <c r="F727" s="21">
        <v>20.286802000000002</v>
      </c>
      <c r="G727" s="1">
        <f t="shared" ref="G727:G734" si="120">D727*F727</f>
        <v>5881969.5726414006</v>
      </c>
      <c r="H727" s="2">
        <v>-0.6</v>
      </c>
      <c r="I727" s="1">
        <f t="shared" ref="I727:I734" si="121">D727*(1-F727/E727)*(1-H727)</f>
        <v>289624.5400698845</v>
      </c>
      <c r="K727" s="3">
        <f t="shared" si="118"/>
        <v>1.1037951213199235</v>
      </c>
      <c r="L727" s="1">
        <f t="shared" si="119"/>
        <v>319686.15434366523</v>
      </c>
    </row>
    <row r="728" spans="1:12" outlineLevel="2" x14ac:dyDescent="0.2">
      <c r="A728" t="s">
        <v>14</v>
      </c>
      <c r="B728">
        <v>1961</v>
      </c>
      <c r="C728">
        <v>61.5</v>
      </c>
      <c r="D728" s="1">
        <v>239172.11</v>
      </c>
      <c r="E728" s="21">
        <v>54</v>
      </c>
      <c r="F728" s="21">
        <v>19.836092000000001</v>
      </c>
      <c r="G728" s="1">
        <f t="shared" si="120"/>
        <v>4744239.9777941201</v>
      </c>
      <c r="H728" s="2">
        <v>-0.6</v>
      </c>
      <c r="I728" s="1">
        <f t="shared" si="121"/>
        <v>242105.3025838779</v>
      </c>
      <c r="K728" s="3">
        <f t="shared" si="118"/>
        <v>1.1037951213199235</v>
      </c>
      <c r="L728" s="1">
        <f t="shared" si="119"/>
        <v>267234.65183776832</v>
      </c>
    </row>
    <row r="729" spans="1:12" outlineLevel="2" x14ac:dyDescent="0.2">
      <c r="A729" t="s">
        <v>14</v>
      </c>
      <c r="B729">
        <v>1960</v>
      </c>
      <c r="C729">
        <v>62.5</v>
      </c>
      <c r="D729" s="1">
        <v>248807.05</v>
      </c>
      <c r="E729" s="21">
        <v>54</v>
      </c>
      <c r="F729" s="21">
        <v>19.38927</v>
      </c>
      <c r="G729" s="1">
        <f t="shared" si="120"/>
        <v>4824187.0703534996</v>
      </c>
      <c r="H729" s="2">
        <v>-0.6</v>
      </c>
      <c r="I729" s="1">
        <f t="shared" si="121"/>
        <v>255152.40384137782</v>
      </c>
      <c r="K729" s="3">
        <f t="shared" si="118"/>
        <v>1.1037951213199235</v>
      </c>
      <c r="L729" s="1">
        <f t="shared" si="119"/>
        <v>281635.97855316376</v>
      </c>
    </row>
    <row r="730" spans="1:12" outlineLevel="2" x14ac:dyDescent="0.2">
      <c r="A730" t="s">
        <v>14</v>
      </c>
      <c r="B730">
        <v>1959</v>
      </c>
      <c r="C730">
        <v>63.5</v>
      </c>
      <c r="D730" s="1">
        <v>261570.22</v>
      </c>
      <c r="E730" s="21">
        <v>54</v>
      </c>
      <c r="F730" s="21">
        <v>18.946251</v>
      </c>
      <c r="G730" s="1">
        <f t="shared" si="120"/>
        <v>4955775.0422452204</v>
      </c>
      <c r="H730" s="2">
        <v>-0.6</v>
      </c>
      <c r="I730" s="1">
        <f t="shared" si="121"/>
        <v>271674.57297051203</v>
      </c>
      <c r="K730" s="3">
        <f t="shared" si="118"/>
        <v>1.1037951213199235</v>
      </c>
      <c r="L730" s="1">
        <f t="shared" si="119"/>
        <v>299873.06823152472</v>
      </c>
    </row>
    <row r="731" spans="1:12" outlineLevel="2" x14ac:dyDescent="0.2">
      <c r="A731" t="s">
        <v>14</v>
      </c>
      <c r="B731">
        <v>1958</v>
      </c>
      <c r="C731">
        <v>64.5</v>
      </c>
      <c r="D731" s="1">
        <v>249646.12</v>
      </c>
      <c r="E731" s="21">
        <v>54</v>
      </c>
      <c r="F731" s="21">
        <v>18.506952999999999</v>
      </c>
      <c r="G731" s="1">
        <f t="shared" si="120"/>
        <v>4620189.0094723599</v>
      </c>
      <c r="H731" s="2">
        <v>-0.6</v>
      </c>
      <c r="I731" s="1">
        <f t="shared" si="121"/>
        <v>262539.30283044861</v>
      </c>
      <c r="K731" s="3">
        <f t="shared" ref="K731:K762" si="122">$L$938</f>
        <v>1.1037951213199235</v>
      </c>
      <c r="L731" s="1">
        <f t="shared" si="119"/>
        <v>289789.60161898314</v>
      </c>
    </row>
    <row r="732" spans="1:12" outlineLevel="2" x14ac:dyDescent="0.2">
      <c r="A732" t="s">
        <v>14</v>
      </c>
      <c r="B732">
        <v>1957</v>
      </c>
      <c r="C732">
        <v>65.5</v>
      </c>
      <c r="D732" s="1">
        <v>270489.02</v>
      </c>
      <c r="E732" s="21">
        <v>54</v>
      </c>
      <c r="F732" s="21">
        <v>18.071300000000001</v>
      </c>
      <c r="G732" s="1">
        <f t="shared" si="120"/>
        <v>4888088.2271260004</v>
      </c>
      <c r="H732" s="2">
        <v>-0.6</v>
      </c>
      <c r="I732" s="1">
        <f t="shared" si="121"/>
        <v>287950.18823330372</v>
      </c>
      <c r="K732" s="3">
        <f t="shared" si="122"/>
        <v>1.1037951213199235</v>
      </c>
      <c r="L732" s="1">
        <f t="shared" si="119"/>
        <v>317838.01295507431</v>
      </c>
    </row>
    <row r="733" spans="1:12" outlineLevel="2" x14ac:dyDescent="0.2">
      <c r="A733" t="s">
        <v>14</v>
      </c>
      <c r="B733">
        <v>1956</v>
      </c>
      <c r="C733">
        <v>66.5</v>
      </c>
      <c r="D733" s="1">
        <v>268506.7</v>
      </c>
      <c r="E733" s="21">
        <v>54</v>
      </c>
      <c r="F733" s="21">
        <v>17.639202999999998</v>
      </c>
      <c r="G733" s="1">
        <f t="shared" si="120"/>
        <v>4736244.1881601</v>
      </c>
      <c r="H733" s="2">
        <v>-0.6</v>
      </c>
      <c r="I733" s="1">
        <f t="shared" si="121"/>
        <v>289277.55886933039</v>
      </c>
      <c r="K733" s="3">
        <f t="shared" si="122"/>
        <v>1.1037951213199235</v>
      </c>
      <c r="L733" s="1">
        <f t="shared" si="119"/>
        <v>319303.15818730387</v>
      </c>
    </row>
    <row r="734" spans="1:12" outlineLevel="2" x14ac:dyDescent="0.2">
      <c r="A734" t="s">
        <v>14</v>
      </c>
      <c r="B734">
        <v>1955</v>
      </c>
      <c r="C734">
        <v>67.5</v>
      </c>
      <c r="D734" s="1">
        <v>260321.47</v>
      </c>
      <c r="E734" s="21">
        <v>54</v>
      </c>
      <c r="F734" s="21">
        <v>17.210569</v>
      </c>
      <c r="G734" s="1">
        <f t="shared" si="120"/>
        <v>4480280.6216164296</v>
      </c>
      <c r="H734" s="2">
        <v>-0.6</v>
      </c>
      <c r="I734" s="1">
        <f t="shared" si="121"/>
        <v>283765.29654469842</v>
      </c>
      <c r="K734" s="3">
        <f t="shared" si="122"/>
        <v>1.1037951213199235</v>
      </c>
      <c r="L734" s="1">
        <f t="shared" si="119"/>
        <v>313218.74992593948</v>
      </c>
    </row>
    <row r="735" spans="1:12" outlineLevel="2" x14ac:dyDescent="0.2">
      <c r="A735" t="s">
        <v>14</v>
      </c>
      <c r="B735">
        <v>1954</v>
      </c>
      <c r="C735">
        <v>68.5</v>
      </c>
      <c r="D735" s="1">
        <v>240874.23</v>
      </c>
      <c r="E735" s="21">
        <v>54</v>
      </c>
      <c r="F735" s="21">
        <v>16.785207</v>
      </c>
      <c r="G735" s="1">
        <f t="shared" ref="G735:G747" si="123">D735*F735</f>
        <v>4043123.8115156102</v>
      </c>
      <c r="H735" s="2">
        <v>-0.6</v>
      </c>
      <c r="I735" s="1">
        <f t="shared" ref="I735:I747" si="124">D735*(1-F735/E735)*(1-H735)</f>
        <v>265602.50691805599</v>
      </c>
      <c r="K735" s="3">
        <f t="shared" si="122"/>
        <v>1.1037951213199235</v>
      </c>
      <c r="L735" s="1">
        <f t="shared" ref="L735:L747" si="125">IF(K735*I735&lt;D735*(1-H735),I735*K735,D735*(1-H735))</f>
        <v>293170.75134649145</v>
      </c>
    </row>
    <row r="736" spans="1:12" outlineLevel="2" x14ac:dyDescent="0.2">
      <c r="A736" t="s">
        <v>14</v>
      </c>
      <c r="B736">
        <v>1953</v>
      </c>
      <c r="C736">
        <v>69.5</v>
      </c>
      <c r="D736" s="1">
        <v>216361.07</v>
      </c>
      <c r="E736" s="21">
        <v>54</v>
      </c>
      <c r="F736" s="21">
        <v>16.363047000000002</v>
      </c>
      <c r="G736" s="1">
        <f t="shared" si="123"/>
        <v>3540326.3573802905</v>
      </c>
      <c r="H736" s="2">
        <v>-0.6</v>
      </c>
      <c r="I736" s="1">
        <f t="shared" si="124"/>
        <v>241279.15326280624</v>
      </c>
      <c r="K736" s="3">
        <f t="shared" si="122"/>
        <v>1.1037951213199235</v>
      </c>
      <c r="L736" s="1">
        <f t="shared" si="125"/>
        <v>266322.75224768766</v>
      </c>
    </row>
    <row r="737" spans="1:12" outlineLevel="2" x14ac:dyDescent="0.2">
      <c r="A737" t="s">
        <v>14</v>
      </c>
      <c r="B737">
        <v>1952</v>
      </c>
      <c r="C737">
        <v>70.5</v>
      </c>
      <c r="D737" s="1">
        <v>171398.36</v>
      </c>
      <c r="E737" s="21">
        <v>54</v>
      </c>
      <c r="F737" s="21">
        <v>15.943975999999999</v>
      </c>
      <c r="G737" s="1">
        <f t="shared" si="123"/>
        <v>2732771.3382793595</v>
      </c>
      <c r="H737" s="2">
        <v>-0.6</v>
      </c>
      <c r="I737" s="1">
        <f t="shared" si="124"/>
        <v>193266.37338431529</v>
      </c>
      <c r="K737" s="3">
        <f t="shared" si="122"/>
        <v>1.1037951213199235</v>
      </c>
      <c r="L737" s="1">
        <f t="shared" si="125"/>
        <v>213326.48005680193</v>
      </c>
    </row>
    <row r="738" spans="1:12" outlineLevel="2" x14ac:dyDescent="0.2">
      <c r="A738" t="s">
        <v>14</v>
      </c>
      <c r="B738">
        <v>1951</v>
      </c>
      <c r="C738">
        <v>71.5</v>
      </c>
      <c r="D738" s="1">
        <v>164126</v>
      </c>
      <c r="E738" s="21">
        <v>54</v>
      </c>
      <c r="F738" s="21">
        <v>15.527862000000001</v>
      </c>
      <c r="G738" s="1">
        <f t="shared" si="123"/>
        <v>2548525.878612</v>
      </c>
      <c r="H738" s="2">
        <v>-0.6</v>
      </c>
      <c r="I738" s="1">
        <f t="shared" si="124"/>
        <v>187089.72211520001</v>
      </c>
      <c r="K738" s="3">
        <f t="shared" si="122"/>
        <v>1.1037951213199235</v>
      </c>
      <c r="L738" s="1">
        <f t="shared" si="125"/>
        <v>206508.72251985798</v>
      </c>
    </row>
    <row r="739" spans="1:12" outlineLevel="2" x14ac:dyDescent="0.2">
      <c r="A739" t="s">
        <v>14</v>
      </c>
      <c r="B739">
        <v>1950</v>
      </c>
      <c r="C739">
        <v>72.5</v>
      </c>
      <c r="D739" s="1">
        <v>139115.10999999999</v>
      </c>
      <c r="E739" s="21">
        <v>54</v>
      </c>
      <c r="F739" s="21">
        <v>15.114573999999999</v>
      </c>
      <c r="G739" s="1">
        <f t="shared" si="123"/>
        <v>2102665.6246131398</v>
      </c>
      <c r="H739" s="2">
        <v>-0.6</v>
      </c>
      <c r="I739" s="1">
        <f t="shared" si="124"/>
        <v>160282.97230775881</v>
      </c>
      <c r="K739" s="3">
        <f t="shared" si="122"/>
        <v>1.1037951213199235</v>
      </c>
      <c r="L739" s="1">
        <f t="shared" si="125"/>
        <v>176919.56286396057</v>
      </c>
    </row>
    <row r="740" spans="1:12" outlineLevel="2" x14ac:dyDescent="0.2">
      <c r="A740" t="s">
        <v>14</v>
      </c>
      <c r="B740">
        <v>1949</v>
      </c>
      <c r="C740">
        <v>73.5</v>
      </c>
      <c r="D740" s="1">
        <v>121753.79</v>
      </c>
      <c r="E740" s="21">
        <v>54</v>
      </c>
      <c r="F740" s="21">
        <v>14.70397</v>
      </c>
      <c r="G740" s="1">
        <f t="shared" si="123"/>
        <v>1790264.0755462998</v>
      </c>
      <c r="H740" s="2">
        <v>-0.6</v>
      </c>
      <c r="I740" s="1">
        <f t="shared" si="124"/>
        <v>141761.20250233187</v>
      </c>
      <c r="K740" s="3">
        <f t="shared" si="122"/>
        <v>1.1037951213199235</v>
      </c>
      <c r="L740" s="1">
        <f t="shared" si="125"/>
        <v>156475.32371451965</v>
      </c>
    </row>
    <row r="741" spans="1:12" outlineLevel="2" x14ac:dyDescent="0.2">
      <c r="A741" t="s">
        <v>14</v>
      </c>
      <c r="B741">
        <v>1948</v>
      </c>
      <c r="C741">
        <v>74.5</v>
      </c>
      <c r="D741" s="1">
        <v>107646.42</v>
      </c>
      <c r="E741" s="21">
        <v>54</v>
      </c>
      <c r="F741" s="21">
        <v>14.295837000000001</v>
      </c>
      <c r="G741" s="1">
        <f t="shared" si="123"/>
        <v>1538895.6739535399</v>
      </c>
      <c r="H741" s="2">
        <v>-0.6</v>
      </c>
      <c r="I741" s="1">
        <f t="shared" si="124"/>
        <v>126637.36314211733</v>
      </c>
      <c r="K741" s="3">
        <f t="shared" si="122"/>
        <v>1.1037951213199235</v>
      </c>
      <c r="L741" s="1">
        <f t="shared" si="125"/>
        <v>139781.70361308861</v>
      </c>
    </row>
    <row r="742" spans="1:12" outlineLevel="2" x14ac:dyDescent="0.2">
      <c r="A742" t="s">
        <v>14</v>
      </c>
      <c r="B742">
        <v>1947</v>
      </c>
      <c r="C742">
        <v>75.5</v>
      </c>
      <c r="D742" s="1">
        <v>82001.429999999993</v>
      </c>
      <c r="E742" s="21">
        <v>54</v>
      </c>
      <c r="F742" s="21">
        <v>13.889858</v>
      </c>
      <c r="G742" s="1">
        <f t="shared" si="123"/>
        <v>1138988.2184969399</v>
      </c>
      <c r="H742" s="2">
        <v>-0.6</v>
      </c>
      <c r="I742" s="1">
        <f t="shared" si="124"/>
        <v>97454.488933424</v>
      </c>
      <c r="K742" s="3">
        <f t="shared" si="122"/>
        <v>1.1037951213199235</v>
      </c>
      <c r="L742" s="1">
        <f t="shared" si="125"/>
        <v>107569.78943543989</v>
      </c>
    </row>
    <row r="743" spans="1:12" outlineLevel="2" x14ac:dyDescent="0.2">
      <c r="A743" t="s">
        <v>14</v>
      </c>
      <c r="B743">
        <v>1946</v>
      </c>
      <c r="C743">
        <v>76.5</v>
      </c>
      <c r="D743" s="1">
        <v>49598.55</v>
      </c>
      <c r="E743" s="21">
        <v>54</v>
      </c>
      <c r="F743" s="21">
        <v>13.485999</v>
      </c>
      <c r="G743" s="1">
        <f t="shared" si="123"/>
        <v>668885.99570145004</v>
      </c>
      <c r="H743" s="2">
        <v>-0.6</v>
      </c>
      <c r="I743" s="1">
        <f t="shared" si="124"/>
        <v>59538.835682920006</v>
      </c>
      <c r="K743" s="3">
        <f t="shared" si="122"/>
        <v>1.1037951213199235</v>
      </c>
      <c r="L743" s="1">
        <f t="shared" si="125"/>
        <v>65718.676355875679</v>
      </c>
    </row>
    <row r="744" spans="1:12" outlineLevel="2" x14ac:dyDescent="0.2">
      <c r="A744" t="s">
        <v>14</v>
      </c>
      <c r="B744">
        <v>1945</v>
      </c>
      <c r="C744">
        <v>77.5</v>
      </c>
      <c r="D744" s="1">
        <v>26955.47</v>
      </c>
      <c r="E744" s="21">
        <v>54</v>
      </c>
      <c r="F744" s="21">
        <v>13.084070000000001</v>
      </c>
      <c r="G744" s="1">
        <f t="shared" si="123"/>
        <v>352687.25636290002</v>
      </c>
      <c r="H744" s="2">
        <v>-0.6</v>
      </c>
      <c r="I744" s="1">
        <f t="shared" si="124"/>
        <v>32678.759218877043</v>
      </c>
      <c r="K744" s="3">
        <f t="shared" si="122"/>
        <v>1.1037951213199235</v>
      </c>
      <c r="L744" s="1">
        <f t="shared" si="125"/>
        <v>36070.654996584955</v>
      </c>
    </row>
    <row r="745" spans="1:12" outlineLevel="2" x14ac:dyDescent="0.2">
      <c r="A745" t="s">
        <v>14</v>
      </c>
      <c r="B745">
        <v>1944</v>
      </c>
      <c r="C745">
        <v>78.5</v>
      </c>
      <c r="D745" s="1">
        <v>22851.27</v>
      </c>
      <c r="E745" s="21">
        <v>54</v>
      </c>
      <c r="F745" s="21">
        <v>12.683868</v>
      </c>
      <c r="G745" s="1">
        <f t="shared" si="123"/>
        <v>289842.49231236003</v>
      </c>
      <c r="H745" s="2">
        <v>-0.6</v>
      </c>
      <c r="I745" s="1">
        <f t="shared" si="124"/>
        <v>27974.106301856002</v>
      </c>
      <c r="K745" s="3">
        <f t="shared" si="122"/>
        <v>1.1037951213199235</v>
      </c>
      <c r="L745" s="1">
        <f t="shared" si="125"/>
        <v>30877.682059273582</v>
      </c>
    </row>
    <row r="746" spans="1:12" outlineLevel="2" x14ac:dyDescent="0.2">
      <c r="A746" t="s">
        <v>14</v>
      </c>
      <c r="B746">
        <v>1943</v>
      </c>
      <c r="C746">
        <v>79.5</v>
      </c>
      <c r="D746" s="1">
        <v>10930.12</v>
      </c>
      <c r="E746" s="21">
        <v>54</v>
      </c>
      <c r="F746" s="21">
        <v>12.285176</v>
      </c>
      <c r="G746" s="1">
        <f t="shared" si="123"/>
        <v>134278.44790112</v>
      </c>
      <c r="H746" s="2">
        <v>-0.6</v>
      </c>
      <c r="I746" s="1">
        <f t="shared" si="124"/>
        <v>13509.571321448297</v>
      </c>
      <c r="K746" s="3">
        <f t="shared" si="122"/>
        <v>1.1037951213199235</v>
      </c>
      <c r="L746" s="1">
        <f t="shared" si="125"/>
        <v>14911.798915738182</v>
      </c>
    </row>
    <row r="747" spans="1:12" outlineLevel="2" x14ac:dyDescent="0.2">
      <c r="A747" t="s">
        <v>14</v>
      </c>
      <c r="B747">
        <v>1942</v>
      </c>
      <c r="C747">
        <v>80.5</v>
      </c>
      <c r="D747" s="1">
        <v>17350.09</v>
      </c>
      <c r="E747" s="21">
        <v>54</v>
      </c>
      <c r="F747" s="21">
        <v>11.887772</v>
      </c>
      <c r="G747" s="1">
        <f t="shared" si="123"/>
        <v>206253.91409948</v>
      </c>
      <c r="H747" s="2">
        <v>-0.6</v>
      </c>
      <c r="I747" s="1">
        <f t="shared" si="124"/>
        <v>21648.916915570968</v>
      </c>
      <c r="K747" s="3">
        <f t="shared" si="122"/>
        <v>1.1037951213199235</v>
      </c>
      <c r="L747" s="1">
        <f t="shared" si="125"/>
        <v>23895.9688732676</v>
      </c>
    </row>
    <row r="748" spans="1:12" outlineLevel="2" x14ac:dyDescent="0.2">
      <c r="A748" t="s">
        <v>14</v>
      </c>
      <c r="B748">
        <v>1941</v>
      </c>
      <c r="C748">
        <v>81.5</v>
      </c>
      <c r="D748" s="1">
        <v>21573.99</v>
      </c>
      <c r="E748" s="21">
        <v>54</v>
      </c>
      <c r="F748" s="21">
        <v>11.491168</v>
      </c>
      <c r="G748" s="1">
        <f t="shared" ref="G748:G766" si="126">D748*F748</f>
        <v>247910.34352032002</v>
      </c>
      <c r="H748" s="2">
        <v>-0.6</v>
      </c>
      <c r="I748" s="1">
        <f t="shared" ref="I748:I766" si="127">D748*(1-F748/E748)*(1-H748)</f>
        <v>27172.892340138667</v>
      </c>
      <c r="K748" s="3">
        <f t="shared" si="122"/>
        <v>1.1037951213199235</v>
      </c>
      <c r="L748" s="1">
        <f t="shared" ref="L748:L766" si="128">IF(K748*I748&lt;D748*(1-H748),I748*K748,D748*(1-H748))</f>
        <v>29993.305997196581</v>
      </c>
    </row>
    <row r="749" spans="1:12" outlineLevel="2" x14ac:dyDescent="0.2">
      <c r="A749" t="s">
        <v>14</v>
      </c>
      <c r="B749">
        <v>1940</v>
      </c>
      <c r="C749">
        <v>82.5</v>
      </c>
      <c r="D749" s="1">
        <v>18348.57</v>
      </c>
      <c r="E749" s="21">
        <v>54</v>
      </c>
      <c r="F749" s="21">
        <v>11.095036</v>
      </c>
      <c r="G749" s="1">
        <f t="shared" si="126"/>
        <v>203578.04469852001</v>
      </c>
      <c r="H749" s="2">
        <v>-0.6</v>
      </c>
      <c r="I749" s="1">
        <f t="shared" si="127"/>
        <v>23325.769934858668</v>
      </c>
      <c r="K749" s="3">
        <f t="shared" si="122"/>
        <v>1.1037951213199235</v>
      </c>
      <c r="L749" s="1">
        <f t="shared" si="128"/>
        <v>25746.871055127947</v>
      </c>
    </row>
    <row r="750" spans="1:12" outlineLevel="2" x14ac:dyDescent="0.2">
      <c r="A750" t="s">
        <v>14</v>
      </c>
      <c r="B750">
        <v>1939</v>
      </c>
      <c r="C750">
        <v>83.5</v>
      </c>
      <c r="D750" s="1">
        <v>13925.76</v>
      </c>
      <c r="E750" s="21">
        <v>54</v>
      </c>
      <c r="F750" s="21">
        <v>10.699277</v>
      </c>
      <c r="G750" s="1">
        <f t="shared" si="126"/>
        <v>148995.56367552001</v>
      </c>
      <c r="H750" s="2">
        <v>-0.6</v>
      </c>
      <c r="I750" s="1">
        <f t="shared" si="127"/>
        <v>17866.532631836446</v>
      </c>
      <c r="K750" s="3">
        <f t="shared" si="122"/>
        <v>1.1037951213199235</v>
      </c>
      <c r="L750" s="1">
        <f t="shared" si="128"/>
        <v>19720.991553924283</v>
      </c>
    </row>
    <row r="751" spans="1:12" outlineLevel="2" x14ac:dyDescent="0.2">
      <c r="A751" t="s">
        <v>14</v>
      </c>
      <c r="B751">
        <v>1938</v>
      </c>
      <c r="C751">
        <v>84.5</v>
      </c>
      <c r="D751" s="1">
        <v>11228.45</v>
      </c>
      <c r="E751" s="21">
        <v>54</v>
      </c>
      <c r="F751" s="21">
        <v>10.303583</v>
      </c>
      <c r="G751" s="1">
        <f t="shared" si="126"/>
        <v>115693.26653635</v>
      </c>
      <c r="H751" s="2">
        <v>-0.6</v>
      </c>
      <c r="I751" s="1">
        <f t="shared" si="127"/>
        <v>14537.571361885928</v>
      </c>
      <c r="K751" s="3">
        <f t="shared" si="122"/>
        <v>1.1037951213199235</v>
      </c>
      <c r="L751" s="1">
        <f t="shared" si="128"/>
        <v>16046.500345089924</v>
      </c>
    </row>
    <row r="752" spans="1:12" outlineLevel="2" x14ac:dyDescent="0.2">
      <c r="A752" t="s">
        <v>14</v>
      </c>
      <c r="B752">
        <v>1937</v>
      </c>
      <c r="C752">
        <v>85.5</v>
      </c>
      <c r="D752" s="1">
        <v>9481.9</v>
      </c>
      <c r="E752" s="21">
        <v>54</v>
      </c>
      <c r="F752" s="21">
        <v>9.9076149999999998</v>
      </c>
      <c r="G752" s="1">
        <f t="shared" si="126"/>
        <v>93943.014668499993</v>
      </c>
      <c r="H752" s="2">
        <v>-0.6</v>
      </c>
      <c r="I752" s="1">
        <f t="shared" si="127"/>
        <v>12387.543269081483</v>
      </c>
      <c r="K752" s="3">
        <f t="shared" si="122"/>
        <v>1.1037951213199235</v>
      </c>
      <c r="L752" s="1">
        <f t="shared" si="128"/>
        <v>13673.309825551598</v>
      </c>
    </row>
    <row r="753" spans="1:12" outlineLevel="2" x14ac:dyDescent="0.2">
      <c r="A753" t="s">
        <v>14</v>
      </c>
      <c r="B753">
        <v>1936</v>
      </c>
      <c r="C753">
        <v>86.5</v>
      </c>
      <c r="D753" s="1">
        <v>6694.48</v>
      </c>
      <c r="E753" s="21">
        <v>54</v>
      </c>
      <c r="F753" s="21">
        <v>9.5110320000000002</v>
      </c>
      <c r="G753" s="1">
        <f t="shared" si="126"/>
        <v>63671.413503359996</v>
      </c>
      <c r="H753" s="2">
        <v>-0.6</v>
      </c>
      <c r="I753" s="1">
        <f t="shared" si="127"/>
        <v>8824.6075999004443</v>
      </c>
      <c r="K753" s="3">
        <f t="shared" si="122"/>
        <v>1.1037951213199235</v>
      </c>
      <c r="L753" s="1">
        <f t="shared" si="128"/>
        <v>9740.5588163328302</v>
      </c>
    </row>
    <row r="754" spans="1:12" outlineLevel="2" x14ac:dyDescent="0.2">
      <c r="A754" t="s">
        <v>14</v>
      </c>
      <c r="B754">
        <v>1935</v>
      </c>
      <c r="C754">
        <v>87.5</v>
      </c>
      <c r="D754" s="1">
        <v>4181.41</v>
      </c>
      <c r="E754" s="21">
        <v>54</v>
      </c>
      <c r="F754" s="21">
        <v>9.1134430000000002</v>
      </c>
      <c r="G754" s="1">
        <f t="shared" si="126"/>
        <v>38107.041694630003</v>
      </c>
      <c r="H754" s="2">
        <v>-0.6</v>
      </c>
      <c r="I754" s="1">
        <f t="shared" si="127"/>
        <v>5561.1584683072597</v>
      </c>
      <c r="K754" s="3">
        <f t="shared" si="122"/>
        <v>1.1037951213199235</v>
      </c>
      <c r="L754" s="1">
        <f t="shared" si="128"/>
        <v>6138.3795862045317</v>
      </c>
    </row>
    <row r="755" spans="1:12" outlineLevel="2" x14ac:dyDescent="0.2">
      <c r="A755" t="s">
        <v>14</v>
      </c>
      <c r="B755">
        <v>1934</v>
      </c>
      <c r="C755">
        <v>88.5</v>
      </c>
      <c r="D755" s="1">
        <v>2718.83</v>
      </c>
      <c r="E755" s="21">
        <v>54</v>
      </c>
      <c r="F755" s="21">
        <v>8.7139150000000001</v>
      </c>
      <c r="G755" s="1">
        <f t="shared" si="126"/>
        <v>23691.653519449999</v>
      </c>
      <c r="H755" s="2">
        <v>-0.6</v>
      </c>
      <c r="I755" s="1">
        <f t="shared" si="127"/>
        <v>3648.1530809051856</v>
      </c>
      <c r="K755" s="3">
        <f t="shared" si="122"/>
        <v>1.1037951213199235</v>
      </c>
      <c r="L755" s="1">
        <f t="shared" si="128"/>
        <v>4026.8135725313919</v>
      </c>
    </row>
    <row r="756" spans="1:12" outlineLevel="2" x14ac:dyDescent="0.2">
      <c r="A756" t="s">
        <v>14</v>
      </c>
      <c r="B756">
        <v>1933</v>
      </c>
      <c r="C756">
        <v>89.5</v>
      </c>
      <c r="D756" s="1">
        <v>2442.87</v>
      </c>
      <c r="E756" s="21">
        <v>54</v>
      </c>
      <c r="F756" s="21">
        <v>8.3122600000000002</v>
      </c>
      <c r="G756" s="1">
        <f t="shared" si="126"/>
        <v>20305.7705862</v>
      </c>
      <c r="H756" s="2">
        <v>-0.6</v>
      </c>
      <c r="I756" s="1">
        <f t="shared" si="127"/>
        <v>3306.9395381866666</v>
      </c>
      <c r="K756" s="3">
        <f t="shared" si="122"/>
        <v>1.1037951213199235</v>
      </c>
      <c r="L756" s="1">
        <f t="shared" si="128"/>
        <v>3650.1837287504036</v>
      </c>
    </row>
    <row r="757" spans="1:12" outlineLevel="2" x14ac:dyDescent="0.2">
      <c r="A757" t="s">
        <v>14</v>
      </c>
      <c r="B757">
        <v>1932</v>
      </c>
      <c r="C757">
        <v>90.5</v>
      </c>
      <c r="D757" s="1">
        <v>3335.88</v>
      </c>
      <c r="E757" s="21">
        <v>54</v>
      </c>
      <c r="F757" s="21">
        <v>7.9081669999999997</v>
      </c>
      <c r="G757" s="1">
        <f t="shared" si="126"/>
        <v>26380.696131960001</v>
      </c>
      <c r="H757" s="2">
        <v>-0.6</v>
      </c>
      <c r="I757" s="1">
        <f t="shared" si="127"/>
        <v>4555.7577442382226</v>
      </c>
      <c r="K757" s="3">
        <f t="shared" si="122"/>
        <v>1.1037951213199235</v>
      </c>
      <c r="L757" s="1">
        <f t="shared" si="128"/>
        <v>5028.6231720056103</v>
      </c>
    </row>
    <row r="758" spans="1:12" outlineLevel="2" x14ac:dyDescent="0.2">
      <c r="A758" t="s">
        <v>14</v>
      </c>
      <c r="B758">
        <v>1931</v>
      </c>
      <c r="C758">
        <v>91.5</v>
      </c>
      <c r="D758" s="1">
        <v>1433.94</v>
      </c>
      <c r="E758" s="21">
        <v>54</v>
      </c>
      <c r="F758" s="21">
        <v>7.5011510000000001</v>
      </c>
      <c r="G758" s="1">
        <f t="shared" si="126"/>
        <v>10756.200464940001</v>
      </c>
      <c r="H758" s="2">
        <v>-0.6</v>
      </c>
      <c r="I758" s="1">
        <f t="shared" si="127"/>
        <v>1975.6017640017778</v>
      </c>
      <c r="K758" s="3">
        <f t="shared" si="122"/>
        <v>1.1037951213199235</v>
      </c>
      <c r="L758" s="1">
        <f t="shared" si="128"/>
        <v>2180.6595887761973</v>
      </c>
    </row>
    <row r="759" spans="1:12" outlineLevel="2" x14ac:dyDescent="0.2">
      <c r="A759" t="s">
        <v>14</v>
      </c>
      <c r="B759">
        <v>1930</v>
      </c>
      <c r="C759">
        <v>92.5</v>
      </c>
      <c r="D759" s="1">
        <v>3568.65</v>
      </c>
      <c r="E759" s="21">
        <v>54</v>
      </c>
      <c r="F759" s="21">
        <v>7.0907</v>
      </c>
      <c r="G759" s="1">
        <f t="shared" si="126"/>
        <v>25304.226555000001</v>
      </c>
      <c r="H759" s="2">
        <v>-0.6</v>
      </c>
      <c r="I759" s="1">
        <f t="shared" si="127"/>
        <v>4960.0851391111109</v>
      </c>
      <c r="K759" s="3">
        <f t="shared" si="122"/>
        <v>1.1037951213199235</v>
      </c>
      <c r="L759" s="1">
        <f t="shared" si="128"/>
        <v>5474.9177778822987</v>
      </c>
    </row>
    <row r="760" spans="1:12" outlineLevel="2" x14ac:dyDescent="0.2">
      <c r="A760" t="s">
        <v>14</v>
      </c>
      <c r="B760">
        <v>1929</v>
      </c>
      <c r="C760">
        <v>93.5</v>
      </c>
      <c r="D760" s="1">
        <v>3606.54</v>
      </c>
      <c r="E760" s="21">
        <v>54</v>
      </c>
      <c r="F760" s="21">
        <v>6.6763110000000001</v>
      </c>
      <c r="G760" s="1">
        <f t="shared" si="126"/>
        <v>24078.382673939999</v>
      </c>
      <c r="H760" s="2">
        <v>-0.6</v>
      </c>
      <c r="I760" s="1">
        <f t="shared" si="127"/>
        <v>5057.0304392906664</v>
      </c>
      <c r="K760" s="3">
        <f t="shared" si="122"/>
        <v>1.1037951213199235</v>
      </c>
      <c r="L760" s="1">
        <f t="shared" si="128"/>
        <v>5581.9255272553874</v>
      </c>
    </row>
    <row r="761" spans="1:12" outlineLevel="2" x14ac:dyDescent="0.2">
      <c r="A761" t="s">
        <v>14</v>
      </c>
      <c r="B761">
        <v>1928</v>
      </c>
      <c r="C761">
        <v>94.5</v>
      </c>
      <c r="D761" s="1">
        <v>3754.59</v>
      </c>
      <c r="E761" s="21">
        <v>54</v>
      </c>
      <c r="F761" s="21">
        <v>6.2574550000000002</v>
      </c>
      <c r="G761" s="1">
        <f t="shared" si="126"/>
        <v>23494.177968450003</v>
      </c>
      <c r="H761" s="2">
        <v>-0.6</v>
      </c>
      <c r="I761" s="1">
        <f t="shared" si="127"/>
        <v>5311.2202083422235</v>
      </c>
      <c r="K761" s="3">
        <f t="shared" si="122"/>
        <v>1.1037951213199235</v>
      </c>
      <c r="L761" s="1">
        <f t="shared" si="128"/>
        <v>5862.4989542239337</v>
      </c>
    </row>
    <row r="762" spans="1:12" outlineLevel="2" x14ac:dyDescent="0.2">
      <c r="A762" t="s">
        <v>14</v>
      </c>
      <c r="B762">
        <v>1927</v>
      </c>
      <c r="C762">
        <v>95.5</v>
      </c>
      <c r="D762" s="1">
        <v>2736.93</v>
      </c>
      <c r="E762" s="21">
        <v>54</v>
      </c>
      <c r="F762" s="21">
        <v>5.8326659999999997</v>
      </c>
      <c r="G762" s="1">
        <f t="shared" si="126"/>
        <v>15963.598555379998</v>
      </c>
      <c r="H762" s="2">
        <v>-0.6</v>
      </c>
      <c r="I762" s="1">
        <f t="shared" si="127"/>
        <v>3906.092487248</v>
      </c>
      <c r="K762" s="3">
        <f t="shared" si="122"/>
        <v>1.1037951213199235</v>
      </c>
      <c r="L762" s="1">
        <f t="shared" si="128"/>
        <v>4311.5258308487482</v>
      </c>
    </row>
    <row r="763" spans="1:12" outlineLevel="2" x14ac:dyDescent="0.2">
      <c r="A763" t="s">
        <v>14</v>
      </c>
      <c r="B763">
        <v>1926</v>
      </c>
      <c r="C763">
        <v>96.5</v>
      </c>
      <c r="D763" s="1">
        <v>2810.1</v>
      </c>
      <c r="E763" s="21">
        <v>54</v>
      </c>
      <c r="F763" s="21">
        <v>5.4022160000000001</v>
      </c>
      <c r="G763" s="1">
        <f t="shared" si="126"/>
        <v>15180.7671816</v>
      </c>
      <c r="H763" s="2">
        <v>-0.6</v>
      </c>
      <c r="I763" s="1">
        <f t="shared" si="127"/>
        <v>4046.3594909155554</v>
      </c>
      <c r="K763" s="3">
        <f t="shared" ref="K763:K772" si="129">$L$938</f>
        <v>1.1037951213199235</v>
      </c>
      <c r="L763" s="1">
        <f t="shared" si="128"/>
        <v>4466.3518651791592</v>
      </c>
    </row>
    <row r="764" spans="1:12" outlineLevel="2" x14ac:dyDescent="0.2">
      <c r="A764" t="s">
        <v>14</v>
      </c>
      <c r="B764">
        <v>1925</v>
      </c>
      <c r="C764">
        <v>97.5</v>
      </c>
      <c r="D764" s="1">
        <v>1757.28</v>
      </c>
      <c r="E764" s="21">
        <v>54</v>
      </c>
      <c r="F764" s="21">
        <v>4.9656459999999996</v>
      </c>
      <c r="G764" s="1">
        <f t="shared" si="126"/>
        <v>8726.0304028799983</v>
      </c>
      <c r="H764" s="2">
        <v>-0.6</v>
      </c>
      <c r="I764" s="1">
        <f t="shared" si="127"/>
        <v>2553.0989510257778</v>
      </c>
      <c r="K764" s="3">
        <f t="shared" si="129"/>
        <v>1.1037951213199235</v>
      </c>
      <c r="L764" s="1">
        <f t="shared" si="128"/>
        <v>2811.6480000000001</v>
      </c>
    </row>
    <row r="765" spans="1:12" outlineLevel="2" x14ac:dyDescent="0.2">
      <c r="A765" t="s">
        <v>14</v>
      </c>
      <c r="B765">
        <v>1924</v>
      </c>
      <c r="C765">
        <v>98.5</v>
      </c>
      <c r="D765" s="1">
        <v>1891.56</v>
      </c>
      <c r="E765" s="21">
        <v>54</v>
      </c>
      <c r="F765" s="21">
        <v>4.5226030000000002</v>
      </c>
      <c r="G765" s="1">
        <f t="shared" si="126"/>
        <v>8554.7749306799997</v>
      </c>
      <c r="H765" s="2">
        <v>-0.6</v>
      </c>
      <c r="I765" s="1">
        <f t="shared" si="127"/>
        <v>2773.021187239111</v>
      </c>
      <c r="K765" s="3">
        <f t="shared" si="129"/>
        <v>1.1037951213199235</v>
      </c>
      <c r="L765" s="1">
        <f t="shared" si="128"/>
        <v>3026.4960000000001</v>
      </c>
    </row>
    <row r="766" spans="1:12" outlineLevel="2" x14ac:dyDescent="0.2">
      <c r="A766" t="s">
        <v>14</v>
      </c>
      <c r="B766">
        <v>1923</v>
      </c>
      <c r="C766">
        <v>99.5</v>
      </c>
      <c r="D766" s="1">
        <v>1489.03</v>
      </c>
      <c r="E766" s="21">
        <v>54</v>
      </c>
      <c r="F766" s="21">
        <v>4.0729119999999996</v>
      </c>
      <c r="G766" s="1">
        <f t="shared" si="126"/>
        <v>6064.6881553599997</v>
      </c>
      <c r="H766" s="2">
        <v>-0.6</v>
      </c>
      <c r="I766" s="1">
        <f t="shared" si="127"/>
        <v>2202.7535361374812</v>
      </c>
      <c r="K766" s="3">
        <f t="shared" si="129"/>
        <v>1.1037951213199235</v>
      </c>
      <c r="L766" s="1">
        <f t="shared" si="128"/>
        <v>2382.4479999999999</v>
      </c>
    </row>
    <row r="767" spans="1:12" outlineLevel="2" x14ac:dyDescent="0.2">
      <c r="A767" t="s">
        <v>14</v>
      </c>
      <c r="B767">
        <v>1922</v>
      </c>
      <c r="C767">
        <v>100.5</v>
      </c>
      <c r="D767" s="1">
        <v>986.56</v>
      </c>
      <c r="E767" s="21">
        <v>54</v>
      </c>
      <c r="F767" s="21">
        <v>3.6167500000000001</v>
      </c>
      <c r="G767" s="1">
        <f t="shared" ref="G767:G772" si="130">D767*F767</f>
        <v>3568.1408799999999</v>
      </c>
      <c r="H767" s="2">
        <v>-0.6</v>
      </c>
      <c r="I767" s="1">
        <f t="shared" ref="I767:I772" si="131">D767*(1-F767/E767)*(1-H767)</f>
        <v>1472.7733072592591</v>
      </c>
      <c r="K767" s="3">
        <f t="shared" si="129"/>
        <v>1.1037951213199235</v>
      </c>
      <c r="L767" s="1">
        <f t="shared" ref="L767:L772" si="132">IF(K767*I767&lt;D767*(1-H767),I767*K767,D767*(1-H767))</f>
        <v>1578.4960000000001</v>
      </c>
    </row>
    <row r="768" spans="1:12" outlineLevel="2" x14ac:dyDescent="0.2">
      <c r="A768" t="s">
        <v>14</v>
      </c>
      <c r="B768">
        <v>1921</v>
      </c>
      <c r="C768">
        <v>101.5</v>
      </c>
      <c r="D768" s="1">
        <v>812.92</v>
      </c>
      <c r="E768" s="21">
        <v>54</v>
      </c>
      <c r="F768" s="21">
        <v>3.1547109999999998</v>
      </c>
      <c r="G768" s="1">
        <f t="shared" si="130"/>
        <v>2564.5276661199996</v>
      </c>
      <c r="H768" s="2">
        <v>-0.6</v>
      </c>
      <c r="I768" s="1">
        <f t="shared" si="131"/>
        <v>1224.685995077926</v>
      </c>
      <c r="K768" s="3">
        <f t="shared" si="129"/>
        <v>1.1037951213199235</v>
      </c>
      <c r="L768" s="1">
        <f t="shared" si="132"/>
        <v>1300.672</v>
      </c>
    </row>
    <row r="769" spans="1:12" outlineLevel="2" x14ac:dyDescent="0.2">
      <c r="A769" t="s">
        <v>14</v>
      </c>
      <c r="B769">
        <v>1920</v>
      </c>
      <c r="C769">
        <v>102.5</v>
      </c>
      <c r="D769" s="1">
        <v>666.6</v>
      </c>
      <c r="E769" s="21">
        <v>54</v>
      </c>
      <c r="F769" s="21">
        <v>2.6886899999999998</v>
      </c>
      <c r="G769" s="1">
        <f t="shared" si="130"/>
        <v>1792.2807539999999</v>
      </c>
      <c r="H769" s="2">
        <v>-0.6</v>
      </c>
      <c r="I769" s="1">
        <f t="shared" si="131"/>
        <v>1013.4553850666667</v>
      </c>
      <c r="K769" s="3">
        <f t="shared" si="129"/>
        <v>1.1037951213199235</v>
      </c>
      <c r="L769" s="1">
        <f t="shared" si="132"/>
        <v>1066.5600000000002</v>
      </c>
    </row>
    <row r="770" spans="1:12" outlineLevel="2" x14ac:dyDescent="0.2">
      <c r="A770" t="s">
        <v>14</v>
      </c>
      <c r="B770">
        <v>1919</v>
      </c>
      <c r="C770">
        <v>103.5</v>
      </c>
      <c r="D770" s="1">
        <v>493.13</v>
      </c>
      <c r="E770" s="21">
        <v>54</v>
      </c>
      <c r="F770" s="21">
        <v>2.220199</v>
      </c>
      <c r="G770" s="1">
        <f t="shared" si="130"/>
        <v>1094.8467328700001</v>
      </c>
      <c r="H770" s="2">
        <v>-0.6</v>
      </c>
      <c r="I770" s="1">
        <f t="shared" si="131"/>
        <v>756.56809680385186</v>
      </c>
      <c r="K770" s="3">
        <f t="shared" si="129"/>
        <v>1.1037951213199235</v>
      </c>
      <c r="L770" s="1">
        <f t="shared" si="132"/>
        <v>789.00800000000004</v>
      </c>
    </row>
    <row r="771" spans="1:12" outlineLevel="2" x14ac:dyDescent="0.2">
      <c r="A771" t="s">
        <v>14</v>
      </c>
      <c r="B771">
        <v>1918</v>
      </c>
      <c r="C771">
        <v>104.5</v>
      </c>
      <c r="D771" s="1">
        <v>174.11</v>
      </c>
      <c r="E771" s="21">
        <v>54</v>
      </c>
      <c r="F771" s="21">
        <v>1.750183</v>
      </c>
      <c r="G771" s="1">
        <f t="shared" si="130"/>
        <v>304.72436213000003</v>
      </c>
      <c r="H771" s="2">
        <v>-0.6</v>
      </c>
      <c r="I771" s="1">
        <f t="shared" si="131"/>
        <v>269.54713001096297</v>
      </c>
      <c r="K771" s="3">
        <f t="shared" si="129"/>
        <v>1.1037951213199235</v>
      </c>
      <c r="L771" s="1">
        <f t="shared" si="132"/>
        <v>278.57600000000002</v>
      </c>
    </row>
    <row r="772" spans="1:12" outlineLevel="2" x14ac:dyDescent="0.2">
      <c r="A772" t="s">
        <v>14</v>
      </c>
      <c r="B772">
        <v>1917</v>
      </c>
      <c r="C772">
        <v>105.5</v>
      </c>
      <c r="D772" s="1">
        <v>175.27</v>
      </c>
      <c r="E772" s="21">
        <v>54</v>
      </c>
      <c r="F772" s="21">
        <v>1.281671</v>
      </c>
      <c r="G772" s="1">
        <f t="shared" si="130"/>
        <v>224.63847617000002</v>
      </c>
      <c r="H772" s="2">
        <v>-0.6</v>
      </c>
      <c r="I772" s="1">
        <f t="shared" si="131"/>
        <v>273.77604515051854</v>
      </c>
      <c r="K772" s="3">
        <f t="shared" si="129"/>
        <v>1.1037951213199235</v>
      </c>
      <c r="L772" s="1">
        <f t="shared" si="132"/>
        <v>280.43200000000002</v>
      </c>
    </row>
    <row r="773" spans="1:12" outlineLevel="1" x14ac:dyDescent="0.2">
      <c r="A773" s="22" t="s">
        <v>27</v>
      </c>
      <c r="D773" s="1">
        <f>SUBTOTAL(9,D667:D772)</f>
        <v>241861434.77999994</v>
      </c>
      <c r="G773" s="1">
        <f>SUBTOTAL(9,G667:G772)</f>
        <v>10420448698.76565</v>
      </c>
      <c r="I773" s="1">
        <f>SUBTOTAL(9,I667:I772)</f>
        <v>78224260.129017577</v>
      </c>
      <c r="J773" s="4">
        <f>+G773/D773</f>
        <v>43.084374771216481</v>
      </c>
      <c r="L773" s="1">
        <f>SUBTOTAL(9,L667:L772)</f>
        <v>86343229.79806757</v>
      </c>
    </row>
    <row r="774" spans="1:12" outlineLevel="2" x14ac:dyDescent="0.2">
      <c r="A774" t="s">
        <v>15</v>
      </c>
      <c r="B774">
        <v>2022</v>
      </c>
      <c r="C774">
        <v>0.5</v>
      </c>
      <c r="D774" s="1">
        <v>45016678.5</v>
      </c>
      <c r="E774" s="21">
        <v>39</v>
      </c>
      <c r="F774" s="21">
        <v>38.588239000000002</v>
      </c>
      <c r="G774" s="1">
        <v>1737114348.9441617</v>
      </c>
      <c r="H774" s="2">
        <v>-0.4</v>
      </c>
      <c r="I774" s="1">
        <f>D774*(1-F774/E774)*(1-H774)</f>
        <v>665398.91226086672</v>
      </c>
      <c r="K774" s="3">
        <f t="shared" ref="K774:K805" si="133">$L$938</f>
        <v>1.1037951213199235</v>
      </c>
      <c r="L774" s="1">
        <f t="shared" ref="L774:L840" si="134">IF(K774*I774&lt;D774*(1-H774),I774*K774,D774*(1-H774))</f>
        <v>734464.07308512856</v>
      </c>
    </row>
    <row r="775" spans="1:12" outlineLevel="2" x14ac:dyDescent="0.2">
      <c r="A775" t="s">
        <v>15</v>
      </c>
      <c r="B775">
        <v>2021</v>
      </c>
      <c r="C775">
        <v>1.5</v>
      </c>
      <c r="D775" s="1">
        <v>47583087.5</v>
      </c>
      <c r="E775" s="21">
        <v>39</v>
      </c>
      <c r="F775" s="21">
        <v>37.768808</v>
      </c>
      <c r="G775" s="1">
        <v>1797156495.8347001</v>
      </c>
      <c r="H775" s="2">
        <v>-0.4</v>
      </c>
      <c r="I775" s="1">
        <f>D775*(1-F775/E775)*(1-H775)</f>
        <v>2103012.39311333</v>
      </c>
      <c r="K775" s="3">
        <f t="shared" si="133"/>
        <v>1.1037951213199235</v>
      </c>
      <c r="L775" s="1">
        <f t="shared" si="134"/>
        <v>2321294.819593831</v>
      </c>
    </row>
    <row r="776" spans="1:12" outlineLevel="2" x14ac:dyDescent="0.2">
      <c r="A776" t="s">
        <v>15</v>
      </c>
      <c r="B776">
        <v>2020</v>
      </c>
      <c r="C776">
        <v>2.5</v>
      </c>
      <c r="D776" s="1">
        <v>37006238.5</v>
      </c>
      <c r="E776" s="21">
        <v>39</v>
      </c>
      <c r="F776" s="21">
        <v>36.955387999999999</v>
      </c>
      <c r="G776" s="1">
        <v>1367579902.1880379</v>
      </c>
      <c r="H776" s="2">
        <v>-0.4</v>
      </c>
      <c r="I776" s="1">
        <f t="shared" ref="I776:I794" si="135">D776*(1-F776/E776)*(1-H776)</f>
        <v>2716122.0265832501</v>
      </c>
      <c r="K776" s="3">
        <f t="shared" si="133"/>
        <v>1.1037951213199235</v>
      </c>
      <c r="L776" s="1">
        <f t="shared" ref="L776:L794" si="136">IF(K776*I776&lt;D776*(1-H776),I776*K776,D776*(1-H776))</f>
        <v>2998042.241852175</v>
      </c>
    </row>
    <row r="777" spans="1:12" outlineLevel="2" x14ac:dyDescent="0.2">
      <c r="A777" t="s">
        <v>15</v>
      </c>
      <c r="B777">
        <v>2019</v>
      </c>
      <c r="C777">
        <v>3.5</v>
      </c>
      <c r="D777" s="1">
        <v>36845610.5</v>
      </c>
      <c r="E777" s="21">
        <v>39</v>
      </c>
      <c r="F777" s="21">
        <v>36.147651000000003</v>
      </c>
      <c r="G777" s="1">
        <v>1331882269.2359357</v>
      </c>
      <c r="H777" s="2">
        <v>-0.4</v>
      </c>
      <c r="I777" s="1">
        <f t="shared" si="135"/>
        <v>3772696.3171715387</v>
      </c>
      <c r="K777" s="3">
        <f t="shared" si="133"/>
        <v>1.1037951213199235</v>
      </c>
      <c r="L777" s="1">
        <f t="shared" si="136"/>
        <v>4164283.7891155872</v>
      </c>
    </row>
    <row r="778" spans="1:12" outlineLevel="2" x14ac:dyDescent="0.2">
      <c r="A778" t="s">
        <v>15</v>
      </c>
      <c r="B778">
        <v>2018</v>
      </c>
      <c r="C778">
        <v>4.5</v>
      </c>
      <c r="D778" s="1">
        <v>46157908.5</v>
      </c>
      <c r="E778" s="21">
        <v>39</v>
      </c>
      <c r="F778" s="21">
        <v>35.346170000000001</v>
      </c>
      <c r="G778" s="1">
        <v>1631505280.6854451</v>
      </c>
      <c r="H778" s="2">
        <v>-0.4</v>
      </c>
      <c r="I778" s="1">
        <f t="shared" si="135"/>
        <v>6054215.6702660769</v>
      </c>
      <c r="K778" s="3">
        <f t="shared" si="133"/>
        <v>1.1037951213199235</v>
      </c>
      <c r="L778" s="1">
        <f t="shared" si="136"/>
        <v>6682613.7202583263</v>
      </c>
    </row>
    <row r="779" spans="1:12" outlineLevel="2" x14ac:dyDescent="0.2">
      <c r="A779" t="s">
        <v>15</v>
      </c>
      <c r="B779">
        <v>2017</v>
      </c>
      <c r="C779">
        <v>5.5</v>
      </c>
      <c r="D779" s="1">
        <v>39544037.359999999</v>
      </c>
      <c r="E779" s="21">
        <v>39</v>
      </c>
      <c r="F779" s="21">
        <v>34.550392000000002</v>
      </c>
      <c r="G779" s="1">
        <v>1366261992.0506451</v>
      </c>
      <c r="H779" s="2">
        <v>-0.4</v>
      </c>
      <c r="I779" s="1">
        <f t="shared" si="135"/>
        <v>6316350.0252588913</v>
      </c>
      <c r="K779" s="3">
        <f t="shared" si="133"/>
        <v>1.1037951213199235</v>
      </c>
      <c r="L779" s="1">
        <f t="shared" si="136"/>
        <v>6971956.3424297404</v>
      </c>
    </row>
    <row r="780" spans="1:12" outlineLevel="2" x14ac:dyDescent="0.2">
      <c r="A780" t="s">
        <v>15</v>
      </c>
      <c r="B780">
        <v>2016</v>
      </c>
      <c r="C780">
        <v>6.5</v>
      </c>
      <c r="D780" s="1">
        <v>47903915.359999999</v>
      </c>
      <c r="E780" s="21">
        <v>39</v>
      </c>
      <c r="F780" s="21">
        <v>33.760821</v>
      </c>
      <c r="G780" s="1">
        <v>1617275511.6681106</v>
      </c>
      <c r="H780" s="2">
        <v>-0.4</v>
      </c>
      <c r="I780" s="1">
        <f t="shared" si="135"/>
        <v>9009437.4954011571</v>
      </c>
      <c r="K780" s="3">
        <f t="shared" si="133"/>
        <v>1.1037951213199235</v>
      </c>
      <c r="L780" s="1">
        <f t="shared" si="136"/>
        <v>9944573.1532605886</v>
      </c>
    </row>
    <row r="781" spans="1:12" outlineLevel="2" x14ac:dyDescent="0.2">
      <c r="A781" t="s">
        <v>15</v>
      </c>
      <c r="B781">
        <v>2015</v>
      </c>
      <c r="C781">
        <v>7.5</v>
      </c>
      <c r="D781" s="1">
        <v>39009261.270000003</v>
      </c>
      <c r="E781" s="21">
        <v>39</v>
      </c>
      <c r="F781" s="21">
        <v>32.977153000000001</v>
      </c>
      <c r="G781" s="1">
        <v>1286414377.3177645</v>
      </c>
      <c r="H781" s="2">
        <v>-0.4</v>
      </c>
      <c r="I781" s="1">
        <f t="shared" ref="I781:I786" si="137">D781*(1-F781/E781)*(1-H781)</f>
        <v>8433988.1306956429</v>
      </c>
      <c r="K781" s="3">
        <f t="shared" si="133"/>
        <v>1.1037951213199235</v>
      </c>
      <c r="L781" s="1">
        <f t="shared" ref="L781:L786" si="138">IF(K781*I781&lt;D781*(1-H781),I781*K781,D781*(1-H781))</f>
        <v>9309394.9519319925</v>
      </c>
    </row>
    <row r="782" spans="1:12" outlineLevel="2" x14ac:dyDescent="0.2">
      <c r="A782" t="s">
        <v>15</v>
      </c>
      <c r="B782">
        <v>2014</v>
      </c>
      <c r="C782">
        <v>8.5</v>
      </c>
      <c r="D782" s="1">
        <v>23117385.690000001</v>
      </c>
      <c r="E782" s="21">
        <v>39</v>
      </c>
      <c r="F782" s="21">
        <v>32.199568999999997</v>
      </c>
      <c r="G782" s="1">
        <v>744369855.62476754</v>
      </c>
      <c r="H782" s="2">
        <v>-0.4</v>
      </c>
      <c r="I782" s="1">
        <f t="shared" si="137"/>
        <v>5643370.7897262946</v>
      </c>
      <c r="K782" s="3">
        <f t="shared" si="133"/>
        <v>1.1037951213199235</v>
      </c>
      <c r="L782" s="1">
        <f t="shared" si="138"/>
        <v>6229125.1454992481</v>
      </c>
    </row>
    <row r="783" spans="1:12" outlineLevel="2" x14ac:dyDescent="0.2">
      <c r="A783" t="s">
        <v>15</v>
      </c>
      <c r="B783">
        <v>2013</v>
      </c>
      <c r="C783">
        <v>9.5</v>
      </c>
      <c r="D783" s="1">
        <v>15118896.029999999</v>
      </c>
      <c r="E783" s="21">
        <v>39</v>
      </c>
      <c r="F783" s="21">
        <v>31.428132000000002</v>
      </c>
      <c r="G783" s="1">
        <v>475158660.12511599</v>
      </c>
      <c r="H783" s="2">
        <v>-0.4</v>
      </c>
      <c r="I783" s="1">
        <f t="shared" si="137"/>
        <v>4109476.8990471181</v>
      </c>
      <c r="K783" s="3">
        <f t="shared" si="133"/>
        <v>1.1037951213199235</v>
      </c>
      <c r="L783" s="1">
        <f t="shared" si="138"/>
        <v>4536020.5523451371</v>
      </c>
    </row>
    <row r="784" spans="1:12" outlineLevel="2" x14ac:dyDescent="0.2">
      <c r="A784" t="s">
        <v>15</v>
      </c>
      <c r="B784">
        <v>2012</v>
      </c>
      <c r="C784">
        <v>10.5</v>
      </c>
      <c r="D784" s="1">
        <v>13990639.800000001</v>
      </c>
      <c r="E784" s="21">
        <v>39</v>
      </c>
      <c r="F784" s="21">
        <v>30.662638999999999</v>
      </c>
      <c r="G784" s="1">
        <v>428989937.56643218</v>
      </c>
      <c r="H784" s="2">
        <v>-0.4</v>
      </c>
      <c r="I784" s="1">
        <f t="shared" si="137"/>
        <v>4187256.9355639732</v>
      </c>
      <c r="K784" s="3">
        <f t="shared" si="133"/>
        <v>1.1037951213199235</v>
      </c>
      <c r="L784" s="1">
        <f t="shared" si="138"/>
        <v>4621873.7771885274</v>
      </c>
    </row>
    <row r="785" spans="1:12" outlineLevel="2" x14ac:dyDescent="0.2">
      <c r="A785" t="s">
        <v>15</v>
      </c>
      <c r="B785">
        <v>2011</v>
      </c>
      <c r="C785">
        <v>11.5</v>
      </c>
      <c r="D785" s="1">
        <v>12532452.869999999</v>
      </c>
      <c r="E785" s="21">
        <v>39</v>
      </c>
      <c r="F785" s="21">
        <v>29.903563999999999</v>
      </c>
      <c r="G785" s="1">
        <v>374765006.47502863</v>
      </c>
      <c r="H785" s="2">
        <v>-0.4</v>
      </c>
      <c r="I785" s="1">
        <f t="shared" si="137"/>
        <v>4092331.2214605096</v>
      </c>
      <c r="K785" s="3">
        <f t="shared" si="133"/>
        <v>1.1037951213199235</v>
      </c>
      <c r="L785" s="1">
        <f t="shared" si="138"/>
        <v>4517095.2370733144</v>
      </c>
    </row>
    <row r="786" spans="1:12" outlineLevel="2" x14ac:dyDescent="0.2">
      <c r="A786" t="s">
        <v>15</v>
      </c>
      <c r="B786">
        <v>2010</v>
      </c>
      <c r="C786">
        <v>12.5</v>
      </c>
      <c r="D786" s="1">
        <v>12876295.460000001</v>
      </c>
      <c r="E786" s="21">
        <v>39</v>
      </c>
      <c r="F786" s="21">
        <v>29.15042</v>
      </c>
      <c r="G786" s="1">
        <v>375349420.70309323</v>
      </c>
      <c r="H786" s="2">
        <v>-0.4</v>
      </c>
      <c r="I786" s="1">
        <f t="shared" si="137"/>
        <v>4552731.8751710122</v>
      </c>
      <c r="K786" s="3">
        <f t="shared" si="133"/>
        <v>1.1037951213199235</v>
      </c>
      <c r="L786" s="1">
        <f t="shared" si="138"/>
        <v>5025283.2324914699</v>
      </c>
    </row>
    <row r="787" spans="1:12" outlineLevel="2" x14ac:dyDescent="0.2">
      <c r="A787" t="s">
        <v>15</v>
      </c>
      <c r="B787">
        <v>2009</v>
      </c>
      <c r="C787">
        <v>13.5</v>
      </c>
      <c r="D787" s="1">
        <v>15657667.390000001</v>
      </c>
      <c r="E787" s="21">
        <v>39</v>
      </c>
      <c r="F787" s="21">
        <v>28.404012000000002</v>
      </c>
      <c r="G787" s="1">
        <f t="shared" ref="G787:G794" si="139">D787*F787</f>
        <v>444740572.43756872</v>
      </c>
      <c r="H787" s="2">
        <v>-0.4</v>
      </c>
      <c r="I787" s="1">
        <f t="shared" si="135"/>
        <v>5955688.1559334313</v>
      </c>
      <c r="K787" s="3">
        <f t="shared" si="133"/>
        <v>1.1037951213199235</v>
      </c>
      <c r="L787" s="1">
        <f t="shared" si="136"/>
        <v>6573859.5306221731</v>
      </c>
    </row>
    <row r="788" spans="1:12" outlineLevel="2" x14ac:dyDescent="0.2">
      <c r="A788" t="s">
        <v>15</v>
      </c>
      <c r="B788">
        <v>2008</v>
      </c>
      <c r="C788">
        <v>14.5</v>
      </c>
      <c r="D788" s="1">
        <v>18880672.289999999</v>
      </c>
      <c r="E788" s="21">
        <v>39</v>
      </c>
      <c r="F788" s="21">
        <v>27.664037</v>
      </c>
      <c r="G788" s="1">
        <f t="shared" si="139"/>
        <v>522315616.81543469</v>
      </c>
      <c r="H788" s="2">
        <v>-0.4</v>
      </c>
      <c r="I788" s="1">
        <f t="shared" si="135"/>
        <v>7683149.8331382405</v>
      </c>
      <c r="K788" s="3">
        <f t="shared" si="133"/>
        <v>1.1037951213199235</v>
      </c>
      <c r="L788" s="1">
        <f t="shared" si="136"/>
        <v>8480623.3021879736</v>
      </c>
    </row>
    <row r="789" spans="1:12" outlineLevel="2" x14ac:dyDescent="0.2">
      <c r="A789" t="s">
        <v>15</v>
      </c>
      <c r="B789">
        <v>2007</v>
      </c>
      <c r="C789">
        <v>15.5</v>
      </c>
      <c r="D789" s="1">
        <v>20741584.710000001</v>
      </c>
      <c r="E789" s="21">
        <v>39</v>
      </c>
      <c r="F789" s="21">
        <v>26.931132000000002</v>
      </c>
      <c r="G789" s="1">
        <f t="shared" si="139"/>
        <v>558594355.71419179</v>
      </c>
      <c r="H789" s="2">
        <v>-0.4</v>
      </c>
      <c r="I789" s="1">
        <f t="shared" si="135"/>
        <v>8986113.5170802958</v>
      </c>
      <c r="K789" s="3">
        <f t="shared" si="133"/>
        <v>1.1037951213199235</v>
      </c>
      <c r="L789" s="1">
        <f t="shared" si="136"/>
        <v>9918828.2597802505</v>
      </c>
    </row>
    <row r="790" spans="1:12" outlineLevel="2" x14ac:dyDescent="0.2">
      <c r="A790" t="s">
        <v>15</v>
      </c>
      <c r="B790">
        <v>2006</v>
      </c>
      <c r="C790">
        <v>16.5</v>
      </c>
      <c r="D790" s="1">
        <v>17744391.359999999</v>
      </c>
      <c r="E790" s="21">
        <v>39</v>
      </c>
      <c r="F790" s="21">
        <v>26.205497999999999</v>
      </c>
      <c r="G790" s="1">
        <f t="shared" si="139"/>
        <v>465000612.29569721</v>
      </c>
      <c r="H790" s="2">
        <v>-0.4</v>
      </c>
      <c r="I790" s="1">
        <f t="shared" si="135"/>
        <v>8149818.2318467628</v>
      </c>
      <c r="K790" s="3">
        <f t="shared" si="133"/>
        <v>1.1037951213199235</v>
      </c>
      <c r="L790" s="1">
        <f t="shared" si="136"/>
        <v>8995729.603956623</v>
      </c>
    </row>
    <row r="791" spans="1:12" outlineLevel="2" x14ac:dyDescent="0.2">
      <c r="A791" t="s">
        <v>15</v>
      </c>
      <c r="B791">
        <v>2005</v>
      </c>
      <c r="C791">
        <v>17.5</v>
      </c>
      <c r="D791" s="1">
        <v>15271657.460000001</v>
      </c>
      <c r="E791" s="21">
        <v>39</v>
      </c>
      <c r="F791" s="21">
        <v>25.487371</v>
      </c>
      <c r="G791" s="1">
        <f t="shared" si="139"/>
        <v>389234399.46793765</v>
      </c>
      <c r="H791" s="2">
        <v>-0.4</v>
      </c>
      <c r="I791" s="1">
        <f t="shared" si="135"/>
        <v>7407803.5400227513</v>
      </c>
      <c r="K791" s="3">
        <f t="shared" si="133"/>
        <v>1.1037951213199235</v>
      </c>
      <c r="L791" s="1">
        <f t="shared" si="136"/>
        <v>8176697.4071735721</v>
      </c>
    </row>
    <row r="792" spans="1:12" outlineLevel="2" x14ac:dyDescent="0.2">
      <c r="A792" t="s">
        <v>15</v>
      </c>
      <c r="B792">
        <v>2004</v>
      </c>
      <c r="C792">
        <v>18.5</v>
      </c>
      <c r="D792" s="1">
        <v>19555087.27</v>
      </c>
      <c r="E792" s="21">
        <v>39</v>
      </c>
      <c r="F792" s="21">
        <v>24.777462</v>
      </c>
      <c r="G792" s="1">
        <f t="shared" si="139"/>
        <v>484525431.73910874</v>
      </c>
      <c r="H792" s="2">
        <v>-0.4</v>
      </c>
      <c r="I792" s="1">
        <f t="shared" si="135"/>
        <v>9983901.5514678918</v>
      </c>
      <c r="K792" s="3">
        <f t="shared" si="133"/>
        <v>1.1037951213199235</v>
      </c>
      <c r="L792" s="1">
        <f t="shared" si="136"/>
        <v>11020181.824248673</v>
      </c>
    </row>
    <row r="793" spans="1:12" outlineLevel="2" x14ac:dyDescent="0.2">
      <c r="A793" t="s">
        <v>15</v>
      </c>
      <c r="B793">
        <v>2003</v>
      </c>
      <c r="C793">
        <v>19.5</v>
      </c>
      <c r="D793" s="1">
        <v>19166624.039999999</v>
      </c>
      <c r="E793" s="21">
        <v>39</v>
      </c>
      <c r="F793" s="21">
        <v>24.075510999999999</v>
      </c>
      <c r="G793" s="1">
        <f t="shared" si="139"/>
        <v>461446267.90788442</v>
      </c>
      <c r="H793" s="2">
        <v>-0.4</v>
      </c>
      <c r="I793" s="1">
        <f t="shared" si="135"/>
        <v>10268535.833665688</v>
      </c>
      <c r="K793" s="3">
        <f t="shared" si="133"/>
        <v>1.1037951213199235</v>
      </c>
      <c r="L793" s="1">
        <f t="shared" si="136"/>
        <v>11334359.756299</v>
      </c>
    </row>
    <row r="794" spans="1:12" outlineLevel="2" x14ac:dyDescent="0.2">
      <c r="A794" t="s">
        <v>15</v>
      </c>
      <c r="B794">
        <v>2002</v>
      </c>
      <c r="C794">
        <v>20.5</v>
      </c>
      <c r="D794" s="1">
        <v>15653270.960000001</v>
      </c>
      <c r="E794" s="21">
        <v>39</v>
      </c>
      <c r="F794" s="21">
        <v>23.382784000000001</v>
      </c>
      <c r="G794" s="1">
        <f t="shared" si="139"/>
        <v>366017053.75115269</v>
      </c>
      <c r="H794" s="2">
        <v>-0.4</v>
      </c>
      <c r="I794" s="1">
        <f t="shared" si="135"/>
        <v>8775505.6195996478</v>
      </c>
      <c r="K794" s="3">
        <f t="shared" si="133"/>
        <v>1.1037951213199235</v>
      </c>
      <c r="L794" s="1">
        <f t="shared" si="136"/>
        <v>9686360.2900296636</v>
      </c>
    </row>
    <row r="795" spans="1:12" outlineLevel="2" x14ac:dyDescent="0.2">
      <c r="A795" t="s">
        <v>15</v>
      </c>
      <c r="B795">
        <v>2001</v>
      </c>
      <c r="C795">
        <v>21.5</v>
      </c>
      <c r="D795" s="1">
        <v>15995706.800000001</v>
      </c>
      <c r="E795" s="21">
        <v>39</v>
      </c>
      <c r="F795" s="21">
        <v>22.698734999999999</v>
      </c>
      <c r="G795" s="1">
        <f t="shared" ref="G795:G818" si="140">D795*F795</f>
        <v>363082309.79089803</v>
      </c>
      <c r="H795" s="2">
        <v>-0.4</v>
      </c>
      <c r="I795" s="1">
        <f t="shared" ref="I795:I818" si="141">D795*(1-F795/E795)*(1-H795)</f>
        <v>9360265.5787882768</v>
      </c>
      <c r="K795" s="3">
        <f t="shared" si="133"/>
        <v>1.1037951213199235</v>
      </c>
      <c r="L795" s="1">
        <f t="shared" si="134"/>
        <v>10331815.48012531</v>
      </c>
    </row>
    <row r="796" spans="1:12" outlineLevel="2" x14ac:dyDescent="0.2">
      <c r="A796" t="s">
        <v>15</v>
      </c>
      <c r="B796">
        <v>2000</v>
      </c>
      <c r="C796">
        <v>22.5</v>
      </c>
      <c r="D796" s="1">
        <v>16534544.57</v>
      </c>
      <c r="E796" s="21">
        <v>39</v>
      </c>
      <c r="F796" s="21">
        <v>22.024381999999999</v>
      </c>
      <c r="G796" s="1">
        <f t="shared" si="140"/>
        <v>364163125.80570573</v>
      </c>
      <c r="H796" s="2">
        <v>-0.4</v>
      </c>
      <c r="I796" s="1">
        <f t="shared" si="141"/>
        <v>10075839.933179794</v>
      </c>
      <c r="K796" s="3">
        <f t="shared" si="133"/>
        <v>1.1037951213199235</v>
      </c>
      <c r="L796" s="1">
        <f t="shared" si="134"/>
        <v>11121662.96144432</v>
      </c>
    </row>
    <row r="797" spans="1:12" outlineLevel="2" x14ac:dyDescent="0.2">
      <c r="A797" t="s">
        <v>15</v>
      </c>
      <c r="B797">
        <v>1999</v>
      </c>
      <c r="C797">
        <v>23.5</v>
      </c>
      <c r="D797" s="1">
        <v>15924548.65</v>
      </c>
      <c r="E797" s="21">
        <v>39</v>
      </c>
      <c r="F797" s="21">
        <v>21.359687000000001</v>
      </c>
      <c r="G797" s="1">
        <f t="shared" si="140"/>
        <v>340143374.7802726</v>
      </c>
      <c r="H797" s="2">
        <v>-0.4</v>
      </c>
      <c r="I797" s="1">
        <f t="shared" si="141"/>
        <v>10084093.117887652</v>
      </c>
      <c r="K797" s="3">
        <f t="shared" si="133"/>
        <v>1.1037951213199235</v>
      </c>
      <c r="L797" s="1">
        <f t="shared" si="134"/>
        <v>11130772.786460206</v>
      </c>
    </row>
    <row r="798" spans="1:12" outlineLevel="2" x14ac:dyDescent="0.2">
      <c r="A798" t="s">
        <v>15</v>
      </c>
      <c r="B798">
        <v>1998</v>
      </c>
      <c r="C798">
        <v>24.5</v>
      </c>
      <c r="D798" s="1">
        <v>16828719.140000001</v>
      </c>
      <c r="E798" s="21">
        <v>39</v>
      </c>
      <c r="F798" s="21">
        <v>20.705105</v>
      </c>
      <c r="G798" s="1">
        <f t="shared" si="140"/>
        <v>348440396.8092097</v>
      </c>
      <c r="H798" s="2">
        <v>-0.4</v>
      </c>
      <c r="I798" s="1">
        <f t="shared" si="141"/>
        <v>11052089.987464266</v>
      </c>
      <c r="K798" s="3">
        <f t="shared" si="133"/>
        <v>1.1037951213199235</v>
      </c>
      <c r="L798" s="1">
        <f t="shared" si="134"/>
        <v>12199243.008551832</v>
      </c>
    </row>
    <row r="799" spans="1:12" outlineLevel="2" x14ac:dyDescent="0.2">
      <c r="A799" t="s">
        <v>15</v>
      </c>
      <c r="B799">
        <v>1997</v>
      </c>
      <c r="C799">
        <v>25.5</v>
      </c>
      <c r="D799" s="1">
        <v>14401201.859999999</v>
      </c>
      <c r="E799" s="21">
        <v>39</v>
      </c>
      <c r="F799" s="21">
        <v>20.061167000000001</v>
      </c>
      <c r="G799" s="1">
        <f t="shared" si="140"/>
        <v>288904915.51417065</v>
      </c>
      <c r="H799" s="2">
        <v>-0.4</v>
      </c>
      <c r="I799" s="1">
        <f t="shared" si="141"/>
        <v>9790736.9188759252</v>
      </c>
      <c r="K799" s="3">
        <f t="shared" si="133"/>
        <v>1.1037951213199235</v>
      </c>
      <c r="L799" s="1">
        <f t="shared" si="134"/>
        <v>10806967.645182107</v>
      </c>
    </row>
    <row r="800" spans="1:12" outlineLevel="2" x14ac:dyDescent="0.2">
      <c r="A800" t="s">
        <v>15</v>
      </c>
      <c r="B800">
        <v>1996</v>
      </c>
      <c r="C800">
        <v>26.5</v>
      </c>
      <c r="D800" s="1">
        <v>12289576.84</v>
      </c>
      <c r="E800" s="21">
        <v>39</v>
      </c>
      <c r="F800" s="21">
        <v>19.427705</v>
      </c>
      <c r="G800" s="1">
        <f t="shared" si="140"/>
        <v>238758273.42235219</v>
      </c>
      <c r="H800" s="2">
        <v>-0.4</v>
      </c>
      <c r="I800" s="1">
        <f t="shared" si="141"/>
        <v>8634597.760838639</v>
      </c>
      <c r="K800" s="3">
        <f t="shared" si="133"/>
        <v>1.1037951213199235</v>
      </c>
      <c r="L800" s="1">
        <f t="shared" si="134"/>
        <v>9530826.8829736263</v>
      </c>
    </row>
    <row r="801" spans="1:12" outlineLevel="2" x14ac:dyDescent="0.2">
      <c r="A801" t="s">
        <v>15</v>
      </c>
      <c r="B801">
        <v>1995</v>
      </c>
      <c r="C801">
        <v>27.5</v>
      </c>
      <c r="D801" s="1">
        <v>12990963.189999999</v>
      </c>
      <c r="E801" s="21">
        <v>39</v>
      </c>
      <c r="F801" s="21">
        <v>18.805851000000001</v>
      </c>
      <c r="G801" s="1">
        <f t="shared" si="140"/>
        <v>244306118.09762469</v>
      </c>
      <c r="H801" s="2">
        <v>-0.4</v>
      </c>
      <c r="I801" s="1">
        <f t="shared" si="141"/>
        <v>9417385.2522391118</v>
      </c>
      <c r="K801" s="3">
        <f t="shared" si="133"/>
        <v>1.1037951213199235</v>
      </c>
      <c r="L801" s="1">
        <f t="shared" si="134"/>
        <v>10394863.897011729</v>
      </c>
    </row>
    <row r="802" spans="1:12" outlineLevel="2" x14ac:dyDescent="0.2">
      <c r="A802" t="s">
        <v>15</v>
      </c>
      <c r="B802">
        <v>1994</v>
      </c>
      <c r="C802">
        <v>28.5</v>
      </c>
      <c r="D802" s="1">
        <v>12329093.300000001</v>
      </c>
      <c r="E802" s="21">
        <v>39</v>
      </c>
      <c r="F802" s="21">
        <v>18.194976</v>
      </c>
      <c r="G802" s="1">
        <f t="shared" si="140"/>
        <v>224327556.69526082</v>
      </c>
      <c r="H802" s="2">
        <v>-0.4</v>
      </c>
      <c r="I802" s="1">
        <f t="shared" si="141"/>
        <v>9207946.5335034579</v>
      </c>
      <c r="K802" s="3">
        <f t="shared" si="133"/>
        <v>1.1037951213199235</v>
      </c>
      <c r="L802" s="1">
        <f t="shared" si="134"/>
        <v>10163686.461055819</v>
      </c>
    </row>
    <row r="803" spans="1:12" outlineLevel="2" x14ac:dyDescent="0.2">
      <c r="A803" t="s">
        <v>15</v>
      </c>
      <c r="B803">
        <v>1993</v>
      </c>
      <c r="C803">
        <v>29.5</v>
      </c>
      <c r="D803" s="1">
        <v>9727168.7799999993</v>
      </c>
      <c r="E803" s="21">
        <v>39</v>
      </c>
      <c r="F803" s="21">
        <v>17.596260999999998</v>
      </c>
      <c r="G803" s="1">
        <f t="shared" si="140"/>
        <v>171161800.64393154</v>
      </c>
      <c r="H803" s="2">
        <v>-0.4</v>
      </c>
      <c r="I803" s="1">
        <f t="shared" si="141"/>
        <v>7473766.525294763</v>
      </c>
      <c r="K803" s="3">
        <f t="shared" si="133"/>
        <v>1.1037951213199235</v>
      </c>
      <c r="L803" s="1">
        <f t="shared" si="134"/>
        <v>8249507.028504516</v>
      </c>
    </row>
    <row r="804" spans="1:12" outlineLevel="2" x14ac:dyDescent="0.2">
      <c r="A804" t="s">
        <v>15</v>
      </c>
      <c r="B804">
        <v>1992</v>
      </c>
      <c r="C804">
        <v>30.5</v>
      </c>
      <c r="D804" s="1">
        <v>7415801.8300000001</v>
      </c>
      <c r="E804" s="21">
        <v>39</v>
      </c>
      <c r="F804" s="21">
        <v>17.009293</v>
      </c>
      <c r="G804" s="1">
        <f t="shared" si="140"/>
        <v>126137546.15640619</v>
      </c>
      <c r="H804" s="2">
        <v>-0.4</v>
      </c>
      <c r="I804" s="1">
        <f t="shared" si="141"/>
        <v>5854108.0845905468</v>
      </c>
      <c r="K804" s="3">
        <f t="shared" si="133"/>
        <v>1.1037951213199235</v>
      </c>
      <c r="L804" s="1">
        <f t="shared" si="134"/>
        <v>6461735.9434505673</v>
      </c>
    </row>
    <row r="805" spans="1:12" outlineLevel="2" x14ac:dyDescent="0.2">
      <c r="A805" t="s">
        <v>15</v>
      </c>
      <c r="B805">
        <v>1991</v>
      </c>
      <c r="C805">
        <v>31.5</v>
      </c>
      <c r="D805" s="1">
        <v>6156181.6900000004</v>
      </c>
      <c r="E805" s="21">
        <v>39</v>
      </c>
      <c r="F805" s="21">
        <v>16.434712999999999</v>
      </c>
      <c r="G805" s="1">
        <f t="shared" si="140"/>
        <v>101175079.25100496</v>
      </c>
      <c r="H805" s="2">
        <v>-0.4</v>
      </c>
      <c r="I805" s="1">
        <f t="shared" si="141"/>
        <v>4986728.4441690529</v>
      </c>
      <c r="K805" s="3">
        <f t="shared" si="133"/>
        <v>1.1037951213199235</v>
      </c>
      <c r="L805" s="1">
        <f t="shared" si="134"/>
        <v>5504326.5280210935</v>
      </c>
    </row>
    <row r="806" spans="1:12" outlineLevel="2" x14ac:dyDescent="0.2">
      <c r="A806" t="s">
        <v>15</v>
      </c>
      <c r="B806">
        <v>1990</v>
      </c>
      <c r="C806">
        <v>32.5</v>
      </c>
      <c r="D806" s="1">
        <v>7146451.1500000004</v>
      </c>
      <c r="E806" s="21">
        <v>39</v>
      </c>
      <c r="F806" s="21">
        <v>15.872711000000001</v>
      </c>
      <c r="G806" s="1">
        <f t="shared" si="140"/>
        <v>113433553.77956766</v>
      </c>
      <c r="H806" s="2">
        <v>-0.4</v>
      </c>
      <c r="I806" s="1">
        <f t="shared" si="141"/>
        <v>5933057.8845796231</v>
      </c>
      <c r="K806" s="3">
        <f t="shared" ref="K806:K837" si="142">$L$938</f>
        <v>1.1037951213199235</v>
      </c>
      <c r="L806" s="1">
        <f t="shared" si="134"/>
        <v>6548880.3475076938</v>
      </c>
    </row>
    <row r="807" spans="1:12" outlineLevel="2" x14ac:dyDescent="0.2">
      <c r="A807" t="s">
        <v>15</v>
      </c>
      <c r="B807">
        <v>1989</v>
      </c>
      <c r="C807">
        <v>33.5</v>
      </c>
      <c r="D807" s="1">
        <v>6960738.3099999996</v>
      </c>
      <c r="E807" s="21">
        <v>39</v>
      </c>
      <c r="F807" s="21">
        <v>15.323261</v>
      </c>
      <c r="G807" s="1">
        <f t="shared" si="140"/>
        <v>106661209.87682891</v>
      </c>
      <c r="H807" s="2">
        <v>-0.4</v>
      </c>
      <c r="I807" s="1">
        <f t="shared" si="141"/>
        <v>5916169.6897035772</v>
      </c>
      <c r="K807" s="3">
        <f t="shared" si="142"/>
        <v>1.1037951213199235</v>
      </c>
      <c r="L807" s="1">
        <f t="shared" si="134"/>
        <v>6530239.2403956139</v>
      </c>
    </row>
    <row r="808" spans="1:12" outlineLevel="2" x14ac:dyDescent="0.2">
      <c r="A808" t="s">
        <v>15</v>
      </c>
      <c r="B808">
        <v>1988</v>
      </c>
      <c r="C808">
        <v>34.5</v>
      </c>
      <c r="D808" s="1">
        <v>5864846.4199999999</v>
      </c>
      <c r="E808" s="21">
        <v>39</v>
      </c>
      <c r="F808" s="21">
        <v>14.787115999999999</v>
      </c>
      <c r="G808" s="1">
        <f t="shared" si="140"/>
        <v>86724164.334724709</v>
      </c>
      <c r="H808" s="2">
        <v>-0.4</v>
      </c>
      <c r="I808" s="1">
        <f t="shared" si="141"/>
        <v>5097609.8580355225</v>
      </c>
      <c r="K808" s="3">
        <f t="shared" si="142"/>
        <v>1.1037951213199235</v>
      </c>
      <c r="L808" s="1">
        <f t="shared" si="134"/>
        <v>5626716.8916919576</v>
      </c>
    </row>
    <row r="809" spans="1:12" outlineLevel="2" x14ac:dyDescent="0.2">
      <c r="A809" t="s">
        <v>15</v>
      </c>
      <c r="B809">
        <v>1987</v>
      </c>
      <c r="C809">
        <v>35.5</v>
      </c>
      <c r="D809" s="1">
        <v>3313585.07</v>
      </c>
      <c r="E809" s="21">
        <v>39</v>
      </c>
      <c r="F809" s="21">
        <v>14.263679</v>
      </c>
      <c r="G809" s="1">
        <f t="shared" si="140"/>
        <v>47263913.777672529</v>
      </c>
      <c r="H809" s="2">
        <v>-0.4</v>
      </c>
      <c r="I809" s="1">
        <f t="shared" si="141"/>
        <v>2942365.782904062</v>
      </c>
      <c r="K809" s="3">
        <f t="shared" si="142"/>
        <v>1.1037951213199235</v>
      </c>
      <c r="L809" s="1">
        <f t="shared" si="134"/>
        <v>3247768.996308181</v>
      </c>
    </row>
    <row r="810" spans="1:12" outlineLevel="2" x14ac:dyDescent="0.2">
      <c r="A810" t="s">
        <v>15</v>
      </c>
      <c r="B810">
        <v>1986</v>
      </c>
      <c r="C810">
        <v>36.5</v>
      </c>
      <c r="D810" s="1">
        <v>2643934.0299999998</v>
      </c>
      <c r="E810" s="21">
        <v>39</v>
      </c>
      <c r="F810" s="21">
        <v>13.754003000000001</v>
      </c>
      <c r="G810" s="1">
        <f t="shared" si="140"/>
        <v>36364676.580422089</v>
      </c>
      <c r="H810" s="2">
        <v>-0.4</v>
      </c>
      <c r="I810" s="1">
        <f t="shared" si="141"/>
        <v>2396108.9955233093</v>
      </c>
      <c r="K810" s="3">
        <f t="shared" si="142"/>
        <v>1.1037951213199235</v>
      </c>
      <c r="L810" s="1">
        <f t="shared" si="134"/>
        <v>2644813.4194094115</v>
      </c>
    </row>
    <row r="811" spans="1:12" outlineLevel="2" x14ac:dyDescent="0.2">
      <c r="A811" t="s">
        <v>15</v>
      </c>
      <c r="B811">
        <v>1985</v>
      </c>
      <c r="C811">
        <v>37.5</v>
      </c>
      <c r="D811" s="1">
        <v>4532375.04</v>
      </c>
      <c r="E811" s="21">
        <v>39</v>
      </c>
      <c r="F811" s="21">
        <v>13.25737</v>
      </c>
      <c r="G811" s="1">
        <f t="shared" si="140"/>
        <v>60087372.884044796</v>
      </c>
      <c r="H811" s="2">
        <v>-0.4</v>
      </c>
      <c r="I811" s="1">
        <f t="shared" si="141"/>
        <v>4188342.4396496736</v>
      </c>
      <c r="K811" s="3">
        <f t="shared" si="142"/>
        <v>1.1037951213199235</v>
      </c>
      <c r="L811" s="1">
        <f t="shared" si="134"/>
        <v>4623071.9513024958</v>
      </c>
    </row>
    <row r="812" spans="1:12" outlineLevel="2" x14ac:dyDescent="0.2">
      <c r="A812" t="s">
        <v>15</v>
      </c>
      <c r="B812">
        <v>1984</v>
      </c>
      <c r="C812">
        <v>38.5</v>
      </c>
      <c r="D812" s="1">
        <v>4380529.6500000004</v>
      </c>
      <c r="E812" s="21">
        <v>39</v>
      </c>
      <c r="F812" s="21">
        <v>12.774368000000001</v>
      </c>
      <c r="G812" s="1">
        <f t="shared" si="140"/>
        <v>55958497.784011208</v>
      </c>
      <c r="H812" s="2">
        <v>-0.4</v>
      </c>
      <c r="I812" s="1">
        <f t="shared" si="141"/>
        <v>4123974.9228816498</v>
      </c>
      <c r="K812" s="3">
        <f t="shared" si="142"/>
        <v>1.1037951213199235</v>
      </c>
      <c r="L812" s="1">
        <f t="shared" si="134"/>
        <v>4552023.4003224727</v>
      </c>
    </row>
    <row r="813" spans="1:12" outlineLevel="2" x14ac:dyDescent="0.2">
      <c r="A813" t="s">
        <v>15</v>
      </c>
      <c r="B813">
        <v>1983</v>
      </c>
      <c r="C813">
        <v>39.5</v>
      </c>
      <c r="D813" s="1">
        <v>3641522.61</v>
      </c>
      <c r="E813" s="21">
        <v>39</v>
      </c>
      <c r="F813" s="21">
        <v>12.304762999999999</v>
      </c>
      <c r="G813" s="1">
        <f t="shared" si="140"/>
        <v>44808072.675191425</v>
      </c>
      <c r="H813" s="2">
        <v>-0.4</v>
      </c>
      <c r="I813" s="1">
        <f t="shared" si="141"/>
        <v>3489636.7374546663</v>
      </c>
      <c r="K813" s="3">
        <f t="shared" si="142"/>
        <v>1.1037951213199235</v>
      </c>
      <c r="L813" s="1">
        <f t="shared" si="134"/>
        <v>3851844.0059812353</v>
      </c>
    </row>
    <row r="814" spans="1:12" outlineLevel="2" x14ac:dyDescent="0.2">
      <c r="A814" t="s">
        <v>15</v>
      </c>
      <c r="B814">
        <v>1982</v>
      </c>
      <c r="C814">
        <v>40.5</v>
      </c>
      <c r="D814" s="1">
        <v>2420393.94</v>
      </c>
      <c r="E814" s="21">
        <v>39</v>
      </c>
      <c r="F814" s="21">
        <v>11.848542</v>
      </c>
      <c r="G814" s="1">
        <f t="shared" si="140"/>
        <v>28678139.254635479</v>
      </c>
      <c r="H814" s="2">
        <v>-0.4</v>
      </c>
      <c r="I814" s="1">
        <f t="shared" si="141"/>
        <v>2359079.8504489828</v>
      </c>
      <c r="K814" s="3">
        <f t="shared" si="142"/>
        <v>1.1037951213199235</v>
      </c>
      <c r="L814" s="1">
        <f t="shared" si="134"/>
        <v>2603940.8297297219</v>
      </c>
    </row>
    <row r="815" spans="1:12" outlineLevel="2" x14ac:dyDescent="0.2">
      <c r="A815" t="s">
        <v>15</v>
      </c>
      <c r="B815">
        <v>1981</v>
      </c>
      <c r="C815">
        <v>41.5</v>
      </c>
      <c r="D815" s="1">
        <v>3512621.88</v>
      </c>
      <c r="E815" s="21">
        <v>39</v>
      </c>
      <c r="F815" s="21">
        <v>11.405773999999999</v>
      </c>
      <c r="G815" s="1">
        <f t="shared" si="140"/>
        <v>40064171.310735114</v>
      </c>
      <c r="H815" s="2">
        <v>-0.4</v>
      </c>
      <c r="I815" s="1">
        <f t="shared" si="141"/>
        <v>3479469.6105889953</v>
      </c>
      <c r="K815" s="3">
        <f t="shared" si="142"/>
        <v>1.1037951213199235</v>
      </c>
      <c r="L815" s="1">
        <f t="shared" si="134"/>
        <v>3840621.5809490671</v>
      </c>
    </row>
    <row r="816" spans="1:12" outlineLevel="2" x14ac:dyDescent="0.2">
      <c r="A816" t="s">
        <v>15</v>
      </c>
      <c r="B816">
        <v>1980</v>
      </c>
      <c r="C816">
        <v>42.5</v>
      </c>
      <c r="D816" s="1">
        <v>2957447.88</v>
      </c>
      <c r="E816" s="21">
        <v>39</v>
      </c>
      <c r="F816" s="21">
        <v>10.976039999999999</v>
      </c>
      <c r="G816" s="1">
        <f t="shared" si="140"/>
        <v>32461066.228795197</v>
      </c>
      <c r="H816" s="2">
        <v>-0.4</v>
      </c>
      <c r="I816" s="1">
        <f t="shared" si="141"/>
        <v>2975157.9878894025</v>
      </c>
      <c r="K816" s="3">
        <f t="shared" si="142"/>
        <v>1.1037951213199235</v>
      </c>
      <c r="L816" s="1">
        <f t="shared" si="134"/>
        <v>3283964.8721883227</v>
      </c>
    </row>
    <row r="817" spans="1:12" outlineLevel="2" x14ac:dyDescent="0.2">
      <c r="A817" t="s">
        <v>15</v>
      </c>
      <c r="B817">
        <v>1979</v>
      </c>
      <c r="C817">
        <v>43.5</v>
      </c>
      <c r="D817" s="1">
        <v>4171145.28</v>
      </c>
      <c r="E817" s="21">
        <v>39</v>
      </c>
      <c r="F817" s="21">
        <v>10.559433</v>
      </c>
      <c r="G817" s="1">
        <f t="shared" si="140"/>
        <v>44044929.117426239</v>
      </c>
      <c r="H817" s="2">
        <v>-0.4</v>
      </c>
      <c r="I817" s="1">
        <f t="shared" si="141"/>
        <v>4258503.3724000836</v>
      </c>
      <c r="K817" s="3">
        <f t="shared" si="142"/>
        <v>1.1037951213199235</v>
      </c>
      <c r="L817" s="1">
        <f t="shared" si="134"/>
        <v>4700515.2465796536</v>
      </c>
    </row>
    <row r="818" spans="1:12" outlineLevel="2" x14ac:dyDescent="0.2">
      <c r="A818" t="s">
        <v>15</v>
      </c>
      <c r="B818">
        <v>1978</v>
      </c>
      <c r="C818">
        <v>44.5</v>
      </c>
      <c r="D818" s="1">
        <v>2829775.14</v>
      </c>
      <c r="E818" s="21">
        <v>39</v>
      </c>
      <c r="F818" s="21">
        <v>10.155415</v>
      </c>
      <c r="G818" s="1">
        <f t="shared" si="140"/>
        <v>28737540.903383099</v>
      </c>
      <c r="H818" s="2">
        <v>-0.4</v>
      </c>
      <c r="I818" s="1">
        <f t="shared" si="141"/>
        <v>2930081.1635708632</v>
      </c>
      <c r="K818" s="3">
        <f t="shared" si="142"/>
        <v>1.1037951213199235</v>
      </c>
      <c r="L818" s="1">
        <f t="shared" si="134"/>
        <v>3234209.2934209234</v>
      </c>
    </row>
    <row r="819" spans="1:12" outlineLevel="2" x14ac:dyDescent="0.2">
      <c r="A819" t="s">
        <v>15</v>
      </c>
      <c r="B819">
        <v>1977</v>
      </c>
      <c r="C819">
        <v>45.5</v>
      </c>
      <c r="D819" s="1">
        <v>1499948.28</v>
      </c>
      <c r="E819" s="21">
        <v>39</v>
      </c>
      <c r="F819" s="21">
        <v>9.7637199999999993</v>
      </c>
      <c r="G819" s="1">
        <f t="shared" ref="G819:G840" si="143">D819*F819</f>
        <v>14645075.020401599</v>
      </c>
      <c r="H819" s="2">
        <v>-0.4</v>
      </c>
      <c r="I819" s="1">
        <f t="shared" ref="I819:I840" si="144">D819*(1-F819/E819)*(1-H819)</f>
        <v>1574206.9502419936</v>
      </c>
      <c r="K819" s="3">
        <f t="shared" si="142"/>
        <v>1.1037951213199235</v>
      </c>
      <c r="L819" s="1">
        <f t="shared" si="134"/>
        <v>1737601.9516250282</v>
      </c>
    </row>
    <row r="820" spans="1:12" outlineLevel="2" x14ac:dyDescent="0.2">
      <c r="A820" t="s">
        <v>15</v>
      </c>
      <c r="B820">
        <v>1976</v>
      </c>
      <c r="C820">
        <v>46.5</v>
      </c>
      <c r="D820" s="1">
        <v>1041651.1</v>
      </c>
      <c r="E820" s="21">
        <v>39</v>
      </c>
      <c r="F820" s="21">
        <v>9.3838969999999993</v>
      </c>
      <c r="G820" s="1">
        <f t="shared" si="143"/>
        <v>9774746.6323366985</v>
      </c>
      <c r="H820" s="2">
        <v>-0.4</v>
      </c>
      <c r="I820" s="1">
        <f t="shared" si="144"/>
        <v>1107423.1993520157</v>
      </c>
      <c r="K820" s="3">
        <f t="shared" si="142"/>
        <v>1.1037951213199235</v>
      </c>
      <c r="L820" s="1">
        <f t="shared" si="134"/>
        <v>1222368.324681256</v>
      </c>
    </row>
    <row r="821" spans="1:12" outlineLevel="2" x14ac:dyDescent="0.2">
      <c r="A821" t="s">
        <v>15</v>
      </c>
      <c r="B821">
        <v>1975</v>
      </c>
      <c r="C821">
        <v>47.5</v>
      </c>
      <c r="D821" s="1">
        <v>715514.1</v>
      </c>
      <c r="E821" s="21">
        <v>39</v>
      </c>
      <c r="F821" s="21">
        <v>9.0154409999999991</v>
      </c>
      <c r="G821" s="1">
        <f t="shared" si="143"/>
        <v>6450675.1532180989</v>
      </c>
      <c r="H821" s="2">
        <v>-0.4</v>
      </c>
      <c r="I821" s="1">
        <f t="shared" si="144"/>
        <v>770157.04219217063</v>
      </c>
      <c r="K821" s="3">
        <f t="shared" si="142"/>
        <v>1.1037951213199235</v>
      </c>
      <c r="L821" s="1">
        <f t="shared" si="134"/>
        <v>850095.5858219004</v>
      </c>
    </row>
    <row r="822" spans="1:12" outlineLevel="2" x14ac:dyDescent="0.2">
      <c r="A822" t="s">
        <v>15</v>
      </c>
      <c r="B822">
        <v>1974</v>
      </c>
      <c r="C822">
        <v>48.5</v>
      </c>
      <c r="D822" s="1">
        <v>675248.31</v>
      </c>
      <c r="E822" s="21">
        <v>39</v>
      </c>
      <c r="F822" s="21">
        <v>8.6576719999999998</v>
      </c>
      <c r="G822" s="1">
        <f t="shared" si="143"/>
        <v>5846078.3865343202</v>
      </c>
      <c r="H822" s="2">
        <v>-0.4</v>
      </c>
      <c r="I822" s="1">
        <f t="shared" si="144"/>
        <v>735488.40986799879</v>
      </c>
      <c r="K822" s="3">
        <f t="shared" si="142"/>
        <v>1.1037951213199235</v>
      </c>
      <c r="L822" s="1">
        <f t="shared" si="134"/>
        <v>811828.51859964535</v>
      </c>
    </row>
    <row r="823" spans="1:12" outlineLevel="2" x14ac:dyDescent="0.2">
      <c r="A823" t="s">
        <v>15</v>
      </c>
      <c r="B823">
        <v>1973</v>
      </c>
      <c r="C823">
        <v>49.5</v>
      </c>
      <c r="D823" s="1">
        <v>689331.96</v>
      </c>
      <c r="E823" s="21">
        <v>39</v>
      </c>
      <c r="F823" s="21">
        <v>8.3102450000000001</v>
      </c>
      <c r="G823" s="1">
        <f t="shared" si="143"/>
        <v>5728517.4739301996</v>
      </c>
      <c r="H823" s="2">
        <v>-0.4</v>
      </c>
      <c r="I823" s="1">
        <f t="shared" si="144"/>
        <v>759425.65519224911</v>
      </c>
      <c r="K823" s="3">
        <f t="shared" si="142"/>
        <v>1.1037951213199235</v>
      </c>
      <c r="L823" s="1">
        <f t="shared" si="134"/>
        <v>838250.33320639096</v>
      </c>
    </row>
    <row r="824" spans="1:12" outlineLevel="2" x14ac:dyDescent="0.2">
      <c r="A824" t="s">
        <v>15</v>
      </c>
      <c r="B824">
        <v>1972</v>
      </c>
      <c r="C824">
        <v>50.5</v>
      </c>
      <c r="D824" s="1">
        <v>700802.63</v>
      </c>
      <c r="E824" s="21">
        <v>39</v>
      </c>
      <c r="F824" s="21">
        <v>7.9718030000000004</v>
      </c>
      <c r="G824" s="1">
        <f t="shared" si="143"/>
        <v>5586660.50824189</v>
      </c>
      <c r="H824" s="2">
        <v>-0.4</v>
      </c>
      <c r="I824" s="1">
        <f t="shared" si="144"/>
        <v>780576.89452465007</v>
      </c>
      <c r="K824" s="3">
        <f t="shared" si="142"/>
        <v>1.1037951213199235</v>
      </c>
      <c r="L824" s="1">
        <f t="shared" si="134"/>
        <v>861596.96799136524</v>
      </c>
    </row>
    <row r="825" spans="1:12" outlineLevel="2" x14ac:dyDescent="0.2">
      <c r="A825" t="s">
        <v>15</v>
      </c>
      <c r="B825">
        <v>1971</v>
      </c>
      <c r="C825">
        <v>51.5</v>
      </c>
      <c r="D825" s="1">
        <v>478465.46</v>
      </c>
      <c r="E825" s="21">
        <v>39</v>
      </c>
      <c r="F825" s="21">
        <v>7.6425739999999998</v>
      </c>
      <c r="G825" s="1">
        <f t="shared" si="143"/>
        <v>3656707.68449404</v>
      </c>
      <c r="H825" s="2">
        <v>-0.4</v>
      </c>
      <c r="I825" s="1">
        <f t="shared" si="144"/>
        <v>538585.21430021385</v>
      </c>
      <c r="K825" s="3">
        <f t="shared" si="142"/>
        <v>1.1037951213199235</v>
      </c>
      <c r="L825" s="1">
        <f t="shared" si="134"/>
        <v>594487.73195962154</v>
      </c>
    </row>
    <row r="826" spans="1:12" outlineLevel="2" x14ac:dyDescent="0.2">
      <c r="A826" t="s">
        <v>15</v>
      </c>
      <c r="B826">
        <v>1970</v>
      </c>
      <c r="C826">
        <v>52.5</v>
      </c>
      <c r="D826" s="1">
        <v>350776.92</v>
      </c>
      <c r="E826" s="21">
        <v>39</v>
      </c>
      <c r="F826" s="21">
        <v>7.3205609999999997</v>
      </c>
      <c r="G826" s="1">
        <f t="shared" si="143"/>
        <v>2567883.8402521196</v>
      </c>
      <c r="H826" s="2">
        <v>-0.4</v>
      </c>
      <c r="I826" s="1">
        <f t="shared" si="144"/>
        <v>398907.24245248799</v>
      </c>
      <c r="K826" s="3">
        <f t="shared" si="142"/>
        <v>1.1037951213199235</v>
      </c>
      <c r="L826" s="1">
        <f t="shared" si="134"/>
        <v>440311.86807824014</v>
      </c>
    </row>
    <row r="827" spans="1:12" outlineLevel="2" x14ac:dyDescent="0.2">
      <c r="A827" t="s">
        <v>15</v>
      </c>
      <c r="B827">
        <v>1969</v>
      </c>
      <c r="C827">
        <v>53.5</v>
      </c>
      <c r="D827" s="1">
        <v>355075.99</v>
      </c>
      <c r="E827" s="21">
        <v>39</v>
      </c>
      <c r="F827" s="21">
        <v>7.006202</v>
      </c>
      <c r="G827" s="1">
        <f t="shared" si="143"/>
        <v>2487734.1112899799</v>
      </c>
      <c r="H827" s="2">
        <v>-0.4</v>
      </c>
      <c r="I827" s="1">
        <f t="shared" si="144"/>
        <v>407803.11021010327</v>
      </c>
      <c r="K827" s="3">
        <f t="shared" si="142"/>
        <v>1.1037951213199235</v>
      </c>
      <c r="L827" s="1">
        <f t="shared" si="134"/>
        <v>450131.0835090031</v>
      </c>
    </row>
    <row r="828" spans="1:12" outlineLevel="2" x14ac:dyDescent="0.2">
      <c r="A828" t="s">
        <v>15</v>
      </c>
      <c r="B828">
        <v>1968</v>
      </c>
      <c r="C828">
        <v>54.5</v>
      </c>
      <c r="D828" s="1">
        <v>344527.66</v>
      </c>
      <c r="E828" s="21">
        <v>39</v>
      </c>
      <c r="F828" s="21">
        <v>6.6979949999999997</v>
      </c>
      <c r="G828" s="1">
        <f t="shared" si="143"/>
        <v>2307644.5440416997</v>
      </c>
      <c r="H828" s="2">
        <v>-0.4</v>
      </c>
      <c r="I828" s="1">
        <f t="shared" si="144"/>
        <v>399500.20190619538</v>
      </c>
      <c r="K828" s="3">
        <f t="shared" si="142"/>
        <v>1.1037951213199235</v>
      </c>
      <c r="L828" s="1">
        <f t="shared" si="134"/>
        <v>440966.37383038289</v>
      </c>
    </row>
    <row r="829" spans="1:12" outlineLevel="2" x14ac:dyDescent="0.2">
      <c r="A829" t="s">
        <v>15</v>
      </c>
      <c r="B829">
        <v>1967</v>
      </c>
      <c r="C829">
        <v>55.5</v>
      </c>
      <c r="D829" s="1">
        <v>260614.67</v>
      </c>
      <c r="E829" s="21">
        <v>39</v>
      </c>
      <c r="F829" s="21">
        <v>6.3956140000000001</v>
      </c>
      <c r="G829" s="1">
        <f t="shared" si="143"/>
        <v>1666790.8320573801</v>
      </c>
      <c r="H829" s="2">
        <v>-0.4</v>
      </c>
      <c r="I829" s="1">
        <f t="shared" si="144"/>
        <v>305027.02095178637</v>
      </c>
      <c r="K829" s="3">
        <f t="shared" si="142"/>
        <v>1.1037951213199235</v>
      </c>
      <c r="L829" s="1">
        <f t="shared" si="134"/>
        <v>336687.33759733191</v>
      </c>
    </row>
    <row r="830" spans="1:12" outlineLevel="2" x14ac:dyDescent="0.2">
      <c r="A830" t="s">
        <v>15</v>
      </c>
      <c r="B830">
        <v>1966</v>
      </c>
      <c r="C830">
        <v>56.5</v>
      </c>
      <c r="D830" s="1">
        <v>159714.23000000001</v>
      </c>
      <c r="E830" s="21">
        <v>39</v>
      </c>
      <c r="F830" s="21">
        <v>6.0989589999999998</v>
      </c>
      <c r="G830" s="1">
        <f t="shared" si="143"/>
        <v>974090.54048656998</v>
      </c>
      <c r="H830" s="2">
        <v>-0.4</v>
      </c>
      <c r="I830" s="1">
        <f t="shared" si="144"/>
        <v>188632.56926458463</v>
      </c>
      <c r="K830" s="3">
        <f t="shared" si="142"/>
        <v>1.1037951213199235</v>
      </c>
      <c r="L830" s="1">
        <f t="shared" si="134"/>
        <v>208211.70967629107</v>
      </c>
    </row>
    <row r="831" spans="1:12" outlineLevel="2" x14ac:dyDescent="0.2">
      <c r="A831" t="s">
        <v>15</v>
      </c>
      <c r="B831">
        <v>1965</v>
      </c>
      <c r="C831">
        <v>57.5</v>
      </c>
      <c r="D831" s="1">
        <v>122348.72</v>
      </c>
      <c r="E831" s="21">
        <v>39</v>
      </c>
      <c r="F831" s="21">
        <v>5.8064910000000003</v>
      </c>
      <c r="G831" s="1">
        <f t="shared" si="143"/>
        <v>710416.74154151999</v>
      </c>
      <c r="H831" s="2">
        <v>-0.4</v>
      </c>
      <c r="I831" s="1">
        <f t="shared" si="144"/>
        <v>145786.06856004798</v>
      </c>
      <c r="K831" s="3">
        <f t="shared" si="142"/>
        <v>1.1037951213199235</v>
      </c>
      <c r="L831" s="1">
        <f t="shared" si="134"/>
        <v>160917.95123299284</v>
      </c>
    </row>
    <row r="832" spans="1:12" outlineLevel="2" x14ac:dyDescent="0.2">
      <c r="A832" t="s">
        <v>15</v>
      </c>
      <c r="B832">
        <v>1964</v>
      </c>
      <c r="C832">
        <v>58.5</v>
      </c>
      <c r="D832" s="1">
        <v>88867.32</v>
      </c>
      <c r="E832" s="21">
        <v>39</v>
      </c>
      <c r="F832" s="21">
        <v>5.5202499999999999</v>
      </c>
      <c r="G832" s="1">
        <f t="shared" si="143"/>
        <v>490569.82323000004</v>
      </c>
      <c r="H832" s="2">
        <v>-0.4</v>
      </c>
      <c r="I832" s="1">
        <f t="shared" si="144"/>
        <v>106804.04921738463</v>
      </c>
      <c r="K832" s="3">
        <f t="shared" si="142"/>
        <v>1.1037951213199235</v>
      </c>
      <c r="L832" s="1">
        <f t="shared" si="134"/>
        <v>117889.78846336214</v>
      </c>
    </row>
    <row r="833" spans="1:12" outlineLevel="2" x14ac:dyDescent="0.2">
      <c r="A833" t="s">
        <v>15</v>
      </c>
      <c r="B833">
        <v>1963</v>
      </c>
      <c r="C833">
        <v>59.5</v>
      </c>
      <c r="D833" s="1">
        <v>78234.679999999993</v>
      </c>
      <c r="E833" s="21">
        <v>39</v>
      </c>
      <c r="F833" s="21">
        <v>5.2369149999999998</v>
      </c>
      <c r="G833" s="1">
        <f t="shared" si="143"/>
        <v>409708.36921219993</v>
      </c>
      <c r="H833" s="2">
        <v>-0.4</v>
      </c>
      <c r="I833" s="1">
        <f t="shared" si="144"/>
        <v>94821.072079562029</v>
      </c>
      <c r="K833" s="3">
        <f t="shared" si="142"/>
        <v>1.1037951213199235</v>
      </c>
      <c r="L833" s="1">
        <f t="shared" si="134"/>
        <v>104663.03675974539</v>
      </c>
    </row>
    <row r="834" spans="1:12" outlineLevel="2" x14ac:dyDescent="0.2">
      <c r="A834" t="s">
        <v>15</v>
      </c>
      <c r="B834">
        <v>1962</v>
      </c>
      <c r="C834">
        <v>60.5</v>
      </c>
      <c r="D834" s="1">
        <v>56611.78</v>
      </c>
      <c r="E834" s="21">
        <v>39</v>
      </c>
      <c r="F834" s="21">
        <v>4.9600860000000004</v>
      </c>
      <c r="G834" s="1">
        <f t="shared" si="143"/>
        <v>280799.29741308</v>
      </c>
      <c r="H834" s="2">
        <v>-0.4</v>
      </c>
      <c r="I834" s="1">
        <f t="shared" si="144"/>
        <v>69176.51722106892</v>
      </c>
      <c r="K834" s="3">
        <f t="shared" si="142"/>
        <v>1.1037951213199235</v>
      </c>
      <c r="L834" s="1">
        <f t="shared" si="134"/>
        <v>76356.702218519553</v>
      </c>
    </row>
    <row r="835" spans="1:12" outlineLevel="2" x14ac:dyDescent="0.2">
      <c r="A835" t="s">
        <v>15</v>
      </c>
      <c r="B835">
        <v>1961</v>
      </c>
      <c r="C835">
        <v>61.5</v>
      </c>
      <c r="D835" s="1">
        <v>62408.66</v>
      </c>
      <c r="E835" s="21">
        <v>39</v>
      </c>
      <c r="F835" s="21">
        <v>4.6874399999999996</v>
      </c>
      <c r="G835" s="1">
        <f t="shared" si="143"/>
        <v>292536.8492304</v>
      </c>
      <c r="H835" s="2">
        <v>-0.4</v>
      </c>
      <c r="I835" s="1">
        <f t="shared" si="144"/>
        <v>76870.801207113836</v>
      </c>
      <c r="K835" s="3">
        <f t="shared" si="142"/>
        <v>1.1037951213199235</v>
      </c>
      <c r="L835" s="1">
        <f t="shared" si="134"/>
        <v>84849.615344365942</v>
      </c>
    </row>
    <row r="836" spans="1:12" outlineLevel="2" x14ac:dyDescent="0.2">
      <c r="A836" t="s">
        <v>15</v>
      </c>
      <c r="B836">
        <v>1960</v>
      </c>
      <c r="C836">
        <v>62.5</v>
      </c>
      <c r="D836" s="1">
        <v>88129</v>
      </c>
      <c r="E836" s="21">
        <v>39</v>
      </c>
      <c r="F836" s="21">
        <v>4.4208420000000004</v>
      </c>
      <c r="G836" s="1">
        <f t="shared" si="143"/>
        <v>389604.38461800001</v>
      </c>
      <c r="H836" s="2">
        <v>-0.4</v>
      </c>
      <c r="I836" s="1">
        <f t="shared" si="144"/>
        <v>109394.80157781539</v>
      </c>
      <c r="K836" s="3">
        <f t="shared" si="142"/>
        <v>1.1037951213199235</v>
      </c>
      <c r="L836" s="1">
        <f t="shared" si="134"/>
        <v>120749.4482793537</v>
      </c>
    </row>
    <row r="837" spans="1:12" outlineLevel="2" x14ac:dyDescent="0.2">
      <c r="A837" t="s">
        <v>15</v>
      </c>
      <c r="B837">
        <v>1959</v>
      </c>
      <c r="C837">
        <v>63.5</v>
      </c>
      <c r="D837" s="1">
        <v>52433.57</v>
      </c>
      <c r="E837" s="21">
        <v>39</v>
      </c>
      <c r="F837" s="21">
        <v>4.1600010000000003</v>
      </c>
      <c r="G837" s="1">
        <f t="shared" si="143"/>
        <v>218123.70363357002</v>
      </c>
      <c r="H837" s="2">
        <v>-0.4</v>
      </c>
      <c r="I837" s="1">
        <f t="shared" si="144"/>
        <v>65576.916331102606</v>
      </c>
      <c r="K837" s="3">
        <f t="shared" si="142"/>
        <v>1.1037951213199235</v>
      </c>
      <c r="L837" s="1">
        <f t="shared" si="134"/>
        <v>72383.480317475871</v>
      </c>
    </row>
    <row r="838" spans="1:12" outlineLevel="2" x14ac:dyDescent="0.2">
      <c r="A838" t="s">
        <v>15</v>
      </c>
      <c r="B838">
        <v>1958</v>
      </c>
      <c r="C838">
        <v>64.5</v>
      </c>
      <c r="D838" s="1">
        <v>26791.37</v>
      </c>
      <c r="E838" s="21">
        <v>39</v>
      </c>
      <c r="F838" s="21">
        <v>3.9034559999999998</v>
      </c>
      <c r="G838" s="1">
        <f t="shared" si="143"/>
        <v>104578.93397471998</v>
      </c>
      <c r="H838" s="2">
        <v>-0.4</v>
      </c>
      <c r="I838" s="1">
        <f t="shared" si="144"/>
        <v>33753.802421420303</v>
      </c>
      <c r="K838" s="3">
        <f t="shared" ref="K838:K848" si="145">$L$938</f>
        <v>1.1037951213199235</v>
      </c>
      <c r="L838" s="1">
        <f t="shared" si="134"/>
        <v>37257.282438760354</v>
      </c>
    </row>
    <row r="839" spans="1:12" outlineLevel="2" x14ac:dyDescent="0.2">
      <c r="A839" t="s">
        <v>15</v>
      </c>
      <c r="B839">
        <v>1957</v>
      </c>
      <c r="C839">
        <v>65.5</v>
      </c>
      <c r="D839" s="1">
        <v>22945.200000000001</v>
      </c>
      <c r="E839" s="21">
        <v>39</v>
      </c>
      <c r="F839" s="21">
        <v>3.6529790000000002</v>
      </c>
      <c r="G839" s="1">
        <f t="shared" si="143"/>
        <v>83818.333750800011</v>
      </c>
      <c r="H839" s="2">
        <v>-0.4</v>
      </c>
      <c r="I839" s="1">
        <f t="shared" si="144"/>
        <v>29114.416737150768</v>
      </c>
      <c r="K839" s="3">
        <f t="shared" si="145"/>
        <v>1.1037951213199235</v>
      </c>
      <c r="L839" s="1">
        <f t="shared" si="134"/>
        <v>32123.279999999999</v>
      </c>
    </row>
    <row r="840" spans="1:12" outlineLevel="2" x14ac:dyDescent="0.2">
      <c r="A840" t="s">
        <v>15</v>
      </c>
      <c r="B840">
        <v>1956</v>
      </c>
      <c r="C840">
        <v>66.5</v>
      </c>
      <c r="D840" s="1">
        <v>31090.93</v>
      </c>
      <c r="E840" s="21">
        <v>39</v>
      </c>
      <c r="F840" s="21">
        <v>3.4008630000000002</v>
      </c>
      <c r="G840" s="1">
        <f t="shared" si="143"/>
        <v>105735.99347259001</v>
      </c>
      <c r="H840" s="2">
        <v>-0.4</v>
      </c>
      <c r="I840" s="1">
        <f t="shared" si="144"/>
        <v>39731.650952265998</v>
      </c>
      <c r="K840" s="3">
        <f t="shared" si="145"/>
        <v>1.1037951213199235</v>
      </c>
      <c r="L840" s="1">
        <f t="shared" si="134"/>
        <v>43527.301999999996</v>
      </c>
    </row>
    <row r="841" spans="1:12" outlineLevel="2" x14ac:dyDescent="0.2">
      <c r="A841" t="s">
        <v>15</v>
      </c>
      <c r="B841">
        <v>1955</v>
      </c>
      <c r="C841">
        <v>67.5</v>
      </c>
      <c r="D841" s="1">
        <v>26237.19</v>
      </c>
      <c r="E841" s="21">
        <v>39</v>
      </c>
      <c r="F841" s="21">
        <v>3.1485690000000002</v>
      </c>
      <c r="G841" s="1">
        <f t="shared" ref="G841:G850" si="146">D841*F841</f>
        <v>82609.603081110006</v>
      </c>
      <c r="H841" s="2">
        <v>-0.4</v>
      </c>
      <c r="I841" s="1">
        <f t="shared" ref="I841:I848" si="147">D841*(1-F841/E841)*(1-H841)</f>
        <v>33766.593068883223</v>
      </c>
      <c r="K841" s="3">
        <f t="shared" si="145"/>
        <v>1.1037951213199235</v>
      </c>
      <c r="L841" s="1">
        <f t="shared" ref="L841:L848" si="148">IF(K841*I841&lt;D841*(1-H841),I841*K841,D841*(1-H841))</f>
        <v>36732.065999999999</v>
      </c>
    </row>
    <row r="842" spans="1:12" outlineLevel="2" x14ac:dyDescent="0.2">
      <c r="A842" t="s">
        <v>15</v>
      </c>
      <c r="B842">
        <v>1954</v>
      </c>
      <c r="C842">
        <v>68.5</v>
      </c>
      <c r="D842" s="1">
        <v>10986.96</v>
      </c>
      <c r="E842" s="21">
        <v>39</v>
      </c>
      <c r="F842" s="21">
        <v>2.8816000000000002</v>
      </c>
      <c r="G842" s="1">
        <f t="shared" si="146"/>
        <v>31660.023935999998</v>
      </c>
      <c r="H842" s="2">
        <v>-0.4</v>
      </c>
      <c r="I842" s="1">
        <f t="shared" si="147"/>
        <v>14245.230320246152</v>
      </c>
      <c r="K842" s="3">
        <f t="shared" si="145"/>
        <v>1.1037951213199235</v>
      </c>
      <c r="L842" s="1">
        <f t="shared" si="148"/>
        <v>15381.743999999997</v>
      </c>
    </row>
    <row r="843" spans="1:12" outlineLevel="2" x14ac:dyDescent="0.2">
      <c r="A843" t="s">
        <v>15</v>
      </c>
      <c r="B843">
        <v>1953</v>
      </c>
      <c r="C843">
        <v>69.5</v>
      </c>
      <c r="D843" s="1">
        <v>8857.23</v>
      </c>
      <c r="E843" s="21">
        <v>39</v>
      </c>
      <c r="F843" s="21">
        <v>2.5928019999999998</v>
      </c>
      <c r="G843" s="1">
        <f t="shared" si="146"/>
        <v>22965.043658459996</v>
      </c>
      <c r="H843" s="2">
        <v>-0.4</v>
      </c>
      <c r="I843" s="1">
        <f t="shared" si="147"/>
        <v>11575.735817388613</v>
      </c>
      <c r="K843" s="3">
        <f t="shared" si="145"/>
        <v>1.1037951213199235</v>
      </c>
      <c r="L843" s="1">
        <f t="shared" si="148"/>
        <v>12400.121999999999</v>
      </c>
    </row>
    <row r="844" spans="1:12" outlineLevel="2" x14ac:dyDescent="0.2">
      <c r="A844" t="s">
        <v>15</v>
      </c>
      <c r="B844">
        <v>1952</v>
      </c>
      <c r="C844">
        <v>70.5</v>
      </c>
      <c r="D844" s="1">
        <v>3656.85</v>
      </c>
      <c r="E844" s="21">
        <v>39</v>
      </c>
      <c r="F844" s="21">
        <v>2.2615750000000001</v>
      </c>
      <c r="G844" s="1">
        <f t="shared" si="146"/>
        <v>8270.2405387500003</v>
      </c>
      <c r="H844" s="2">
        <v>-0.4</v>
      </c>
      <c r="I844" s="1">
        <f t="shared" si="147"/>
        <v>4822.7095704038456</v>
      </c>
      <c r="K844" s="3">
        <f t="shared" si="145"/>
        <v>1.1037951213199235</v>
      </c>
      <c r="L844" s="1">
        <f t="shared" si="148"/>
        <v>5119.5899999999992</v>
      </c>
    </row>
    <row r="845" spans="1:12" outlineLevel="2" x14ac:dyDescent="0.2">
      <c r="A845" t="s">
        <v>15</v>
      </c>
      <c r="B845">
        <v>1951</v>
      </c>
      <c r="C845">
        <v>71.5</v>
      </c>
      <c r="D845" s="1">
        <v>1287.71</v>
      </c>
      <c r="E845" s="21">
        <v>39</v>
      </c>
      <c r="F845" s="21">
        <v>1.8664069999999999</v>
      </c>
      <c r="G845" s="1">
        <f t="shared" si="146"/>
        <v>2403.3909579699998</v>
      </c>
      <c r="H845" s="2">
        <v>-0.4</v>
      </c>
      <c r="I845" s="1">
        <f t="shared" si="147"/>
        <v>1716.5184271497949</v>
      </c>
      <c r="K845" s="3">
        <f t="shared" si="145"/>
        <v>1.1037951213199235</v>
      </c>
      <c r="L845" s="1">
        <f t="shared" si="148"/>
        <v>1802.7939999999999</v>
      </c>
    </row>
    <row r="846" spans="1:12" outlineLevel="2" x14ac:dyDescent="0.2">
      <c r="A846" t="s">
        <v>15</v>
      </c>
      <c r="B846">
        <v>1950</v>
      </c>
      <c r="C846">
        <v>72.5</v>
      </c>
      <c r="D846" s="1">
        <v>2114.6</v>
      </c>
      <c r="E846" s="21">
        <v>39</v>
      </c>
      <c r="F846" s="21">
        <v>1.3902810000000001</v>
      </c>
      <c r="G846" s="1">
        <f t="shared" si="146"/>
        <v>2939.8882026000001</v>
      </c>
      <c r="H846" s="2">
        <v>-0.4</v>
      </c>
      <c r="I846" s="1">
        <f t="shared" si="147"/>
        <v>2854.9055517015381</v>
      </c>
      <c r="K846" s="3">
        <f t="shared" si="145"/>
        <v>1.1037951213199235</v>
      </c>
      <c r="L846" s="1">
        <f t="shared" si="148"/>
        <v>2960.4399999999996</v>
      </c>
    </row>
    <row r="847" spans="1:12" outlineLevel="2" x14ac:dyDescent="0.2">
      <c r="A847" t="s">
        <v>15</v>
      </c>
      <c r="B847">
        <v>1949</v>
      </c>
      <c r="C847">
        <v>73.5</v>
      </c>
      <c r="D847" s="1">
        <v>1977.94</v>
      </c>
      <c r="E847" s="21">
        <v>39</v>
      </c>
      <c r="F847" s="21">
        <v>0.89031700000000003</v>
      </c>
      <c r="G847" s="1">
        <f t="shared" si="146"/>
        <v>1760.9936069800001</v>
      </c>
      <c r="H847" s="2">
        <v>-0.4</v>
      </c>
      <c r="I847" s="1">
        <f t="shared" si="147"/>
        <v>2705.9008448776408</v>
      </c>
      <c r="K847" s="3">
        <f t="shared" si="145"/>
        <v>1.1037951213199235</v>
      </c>
      <c r="L847" s="1">
        <f t="shared" si="148"/>
        <v>2769.116</v>
      </c>
    </row>
    <row r="848" spans="1:12" outlineLevel="2" x14ac:dyDescent="0.2">
      <c r="A848" t="s">
        <v>15</v>
      </c>
      <c r="B848">
        <v>1948</v>
      </c>
      <c r="C848">
        <v>74.5</v>
      </c>
      <c r="D848" s="1">
        <v>916.37999999999988</v>
      </c>
      <c r="E848" s="21">
        <v>39</v>
      </c>
      <c r="F848" s="21">
        <v>0.390347</v>
      </c>
      <c r="G848" s="1">
        <f t="shared" si="146"/>
        <v>357.70618385999995</v>
      </c>
      <c r="H848" s="2">
        <v>-0.4</v>
      </c>
      <c r="I848" s="1">
        <f t="shared" si="147"/>
        <v>1270.091265194769</v>
      </c>
      <c r="K848" s="3">
        <f t="shared" si="145"/>
        <v>1.1037951213199235</v>
      </c>
      <c r="L848" s="1">
        <f t="shared" si="148"/>
        <v>1282.9319999999998</v>
      </c>
    </row>
    <row r="849" spans="1:12" outlineLevel="1" x14ac:dyDescent="0.2">
      <c r="A849" s="22" t="s">
        <v>28</v>
      </c>
      <c r="D849" s="1">
        <f>SUBTOTAL(9,D774:D848)</f>
        <v>762299803.2700001</v>
      </c>
      <c r="G849" s="1">
        <f>SUBTOTAL(9,G774:G848)</f>
        <v>21826516638.070007</v>
      </c>
      <c r="I849" s="1">
        <f>SUBTOTAL(9,I774:I848)</f>
        <v>283703742.69856364</v>
      </c>
      <c r="J849" s="4">
        <f>+G849/D849</f>
        <v>28.632457393327229</v>
      </c>
      <c r="L849" s="1">
        <f>SUBTOTAL(9,L774:L848)</f>
        <v>313148384.18662184</v>
      </c>
    </row>
    <row r="850" spans="1:12" outlineLevel="2" x14ac:dyDescent="0.2">
      <c r="A850" t="s">
        <v>31</v>
      </c>
      <c r="B850">
        <v>2022</v>
      </c>
      <c r="C850">
        <v>0.5</v>
      </c>
      <c r="D850" s="1">
        <v>147461.35999999999</v>
      </c>
      <c r="E850" s="21">
        <v>40</v>
      </c>
      <c r="F850" s="21">
        <v>39.507829000000001</v>
      </c>
      <c r="G850" s="1">
        <f t="shared" si="146"/>
        <v>5825878.1949874396</v>
      </c>
      <c r="H850" s="2">
        <v>0</v>
      </c>
      <c r="I850" s="1">
        <f>D850*(1-F850/E850)*(1-H850)</f>
        <v>1814.4051253139962</v>
      </c>
      <c r="K850" s="3">
        <f t="shared" ref="K850:K881" si="149">$L$938</f>
        <v>1.1037951213199235</v>
      </c>
      <c r="L850" s="1">
        <f>IF(K850*I850&lt;D850*(1-H850),I850*K850,D850*(1-H850))</f>
        <v>2002.7315254194534</v>
      </c>
    </row>
    <row r="851" spans="1:12" outlineLevel="2" x14ac:dyDescent="0.2">
      <c r="A851" t="s">
        <v>31</v>
      </c>
      <c r="B851">
        <v>2021</v>
      </c>
      <c r="C851">
        <v>1.5</v>
      </c>
      <c r="D851" s="1">
        <v>373549.62</v>
      </c>
      <c r="E851" s="21">
        <v>40</v>
      </c>
      <c r="F851" s="21">
        <v>38.525708999999999</v>
      </c>
      <c r="G851" s="1">
        <f t="shared" ref="G851:G914" si="150">D851*F851</f>
        <v>14391263.95718058</v>
      </c>
      <c r="H851" s="2">
        <v>0</v>
      </c>
      <c r="I851" s="1">
        <f t="shared" ref="I851:I904" si="151">D851*(1-F851/E851)*(1-H851)</f>
        <v>13768.021070485509</v>
      </c>
      <c r="K851" s="3">
        <f t="shared" si="149"/>
        <v>1.1037951213199235</v>
      </c>
      <c r="L851" s="1">
        <f t="shared" ref="L851:L904" si="152">IF(K851*I851&lt;D851*(1-H851),I851*K851,D851*(1-H851))</f>
        <v>15197.074487831816</v>
      </c>
    </row>
    <row r="852" spans="1:12" outlineLevel="2" x14ac:dyDescent="0.2">
      <c r="A852" t="s">
        <v>31</v>
      </c>
      <c r="B852">
        <v>2020</v>
      </c>
      <c r="C852">
        <v>2.5</v>
      </c>
      <c r="D852" s="1">
        <v>611193.06999999995</v>
      </c>
      <c r="E852" s="21">
        <v>40</v>
      </c>
      <c r="F852" s="21">
        <v>37.547049000000001</v>
      </c>
      <c r="G852" s="1">
        <f t="shared" si="150"/>
        <v>22948496.14775043</v>
      </c>
      <c r="H852" s="2">
        <v>0</v>
      </c>
      <c r="I852" s="1">
        <f t="shared" si="151"/>
        <v>37480.666306239225</v>
      </c>
      <c r="K852" s="3">
        <f t="shared" si="149"/>
        <v>1.1037951213199235</v>
      </c>
      <c r="L852" s="1">
        <f t="shared" si="152"/>
        <v>41370.976612646897</v>
      </c>
    </row>
    <row r="853" spans="1:12" outlineLevel="2" x14ac:dyDescent="0.2">
      <c r="A853" t="s">
        <v>31</v>
      </c>
      <c r="B853">
        <v>2019</v>
      </c>
      <c r="C853">
        <v>3.5</v>
      </c>
      <c r="D853" s="1">
        <v>539832.16</v>
      </c>
      <c r="E853" s="21">
        <v>40</v>
      </c>
      <c r="F853" s="21">
        <v>36.572293999999999</v>
      </c>
      <c r="G853" s="1">
        <f t="shared" si="150"/>
        <v>19742900.466175042</v>
      </c>
      <c r="H853" s="2">
        <v>0</v>
      </c>
      <c r="I853" s="1">
        <f t="shared" si="151"/>
        <v>46259.648345624024</v>
      </c>
      <c r="K853" s="3">
        <f t="shared" si="149"/>
        <v>1.1037951213199235</v>
      </c>
      <c r="L853" s="1">
        <f t="shared" si="152"/>
        <v>51061.174157875066</v>
      </c>
    </row>
    <row r="854" spans="1:12" outlineLevel="2" x14ac:dyDescent="0.2">
      <c r="A854" t="s">
        <v>31</v>
      </c>
      <c r="B854">
        <v>2018</v>
      </c>
      <c r="C854">
        <v>4.5</v>
      </c>
      <c r="D854" s="1">
        <v>544951.09</v>
      </c>
      <c r="E854" s="21">
        <v>40</v>
      </c>
      <c r="F854" s="21">
        <v>35.601942999999999</v>
      </c>
      <c r="G854" s="1">
        <f t="shared" si="150"/>
        <v>19401317.643967867</v>
      </c>
      <c r="H854" s="2">
        <v>0</v>
      </c>
      <c r="I854" s="1">
        <f t="shared" si="151"/>
        <v>59918.148900803244</v>
      </c>
      <c r="K854" s="3">
        <f t="shared" si="149"/>
        <v>1.1037951213199235</v>
      </c>
      <c r="L854" s="1">
        <f t="shared" si="152"/>
        <v>66137.360435227354</v>
      </c>
    </row>
    <row r="855" spans="1:12" outlineLevel="2" x14ac:dyDescent="0.2">
      <c r="A855" t="s">
        <v>31</v>
      </c>
      <c r="B855">
        <v>2017</v>
      </c>
      <c r="C855">
        <v>5.5</v>
      </c>
      <c r="D855" s="1">
        <v>567472.02</v>
      </c>
      <c r="E855" s="21">
        <v>40</v>
      </c>
      <c r="F855" s="21">
        <v>34.636493000000002</v>
      </c>
      <c r="G855" s="1">
        <f t="shared" si="150"/>
        <v>19655240.648425862</v>
      </c>
      <c r="H855" s="2">
        <v>0</v>
      </c>
      <c r="I855" s="1">
        <f t="shared" si="151"/>
        <v>76091.003789353475</v>
      </c>
      <c r="K855" s="3">
        <f t="shared" si="149"/>
        <v>1.1037951213199235</v>
      </c>
      <c r="L855" s="1">
        <f t="shared" si="152"/>
        <v>83988.878759024185</v>
      </c>
    </row>
    <row r="856" spans="1:12" outlineLevel="2" x14ac:dyDescent="0.2">
      <c r="A856" t="s">
        <v>31</v>
      </c>
      <c r="B856">
        <v>2016</v>
      </c>
      <c r="C856">
        <v>6.5</v>
      </c>
      <c r="D856" s="1">
        <v>765272.37</v>
      </c>
      <c r="E856" s="21">
        <v>40</v>
      </c>
      <c r="F856" s="21">
        <v>33.676479999999998</v>
      </c>
      <c r="G856" s="1">
        <f t="shared" si="150"/>
        <v>25771679.6628576</v>
      </c>
      <c r="H856" s="2">
        <v>0</v>
      </c>
      <c r="I856" s="1">
        <f t="shared" si="151"/>
        <v>120980.37842856</v>
      </c>
      <c r="K856" s="3">
        <f t="shared" si="149"/>
        <v>1.1037951213199235</v>
      </c>
      <c r="L856" s="1">
        <f t="shared" si="152"/>
        <v>133537.55148488263</v>
      </c>
    </row>
    <row r="857" spans="1:12" outlineLevel="2" x14ac:dyDescent="0.2">
      <c r="A857" t="s">
        <v>31</v>
      </c>
      <c r="B857">
        <v>2015</v>
      </c>
      <c r="C857">
        <v>7.5</v>
      </c>
      <c r="D857" s="1">
        <v>753925.02</v>
      </c>
      <c r="E857" s="21">
        <v>40</v>
      </c>
      <c r="F857" s="21">
        <v>32.722439999999999</v>
      </c>
      <c r="G857" s="1">
        <f t="shared" si="150"/>
        <v>24670266.231448799</v>
      </c>
      <c r="H857" s="2">
        <v>0</v>
      </c>
      <c r="I857" s="1">
        <f t="shared" si="151"/>
        <v>137168.36421378006</v>
      </c>
      <c r="K857" s="3">
        <f t="shared" si="149"/>
        <v>1.1037951213199235</v>
      </c>
      <c r="L857" s="1">
        <f t="shared" si="152"/>
        <v>151405.77121860482</v>
      </c>
    </row>
    <row r="858" spans="1:12" outlineLevel="2" x14ac:dyDescent="0.2">
      <c r="A858" t="s">
        <v>31</v>
      </c>
      <c r="B858">
        <v>2014</v>
      </c>
      <c r="C858">
        <v>8.5</v>
      </c>
      <c r="D858" s="1">
        <v>480420.94</v>
      </c>
      <c r="E858" s="21">
        <v>40</v>
      </c>
      <c r="F858" s="21">
        <v>31.774930999999999</v>
      </c>
      <c r="G858" s="1">
        <f t="shared" si="150"/>
        <v>15265342.21945514</v>
      </c>
      <c r="H858" s="2">
        <v>0</v>
      </c>
      <c r="I858" s="1">
        <f t="shared" si="151"/>
        <v>98787.38451362151</v>
      </c>
      <c r="K858" s="3">
        <f t="shared" si="149"/>
        <v>1.1037951213199235</v>
      </c>
      <c r="L858" s="1">
        <f t="shared" si="152"/>
        <v>109041.03307409078</v>
      </c>
    </row>
    <row r="859" spans="1:12" outlineLevel="2" x14ac:dyDescent="0.2">
      <c r="A859" t="s">
        <v>31</v>
      </c>
      <c r="B859">
        <v>2013</v>
      </c>
      <c r="C859">
        <v>9.5</v>
      </c>
      <c r="D859" s="1">
        <v>339058.14</v>
      </c>
      <c r="E859" s="21">
        <v>40</v>
      </c>
      <c r="F859" s="21">
        <v>30.834498</v>
      </c>
      <c r="G859" s="1">
        <f t="shared" si="150"/>
        <v>10454687.53971372</v>
      </c>
      <c r="H859" s="2">
        <v>0</v>
      </c>
      <c r="I859" s="1">
        <f t="shared" si="151"/>
        <v>77690.951507157006</v>
      </c>
      <c r="K859" s="3">
        <f t="shared" si="149"/>
        <v>1.1037951213199235</v>
      </c>
      <c r="L859" s="1">
        <f t="shared" si="152"/>
        <v>85754.893244302657</v>
      </c>
    </row>
    <row r="860" spans="1:12" outlineLevel="2" x14ac:dyDescent="0.2">
      <c r="A860" t="s">
        <v>31</v>
      </c>
      <c r="B860">
        <v>2012</v>
      </c>
      <c r="C860">
        <v>10.5</v>
      </c>
      <c r="D860" s="1">
        <v>204789.35</v>
      </c>
      <c r="E860" s="21">
        <v>40</v>
      </c>
      <c r="F860" s="21">
        <v>29.901706000000001</v>
      </c>
      <c r="G860" s="1">
        <f t="shared" si="150"/>
        <v>6123550.9356311001</v>
      </c>
      <c r="H860" s="2">
        <v>0</v>
      </c>
      <c r="I860" s="1">
        <f t="shared" si="151"/>
        <v>51700.576609222509</v>
      </c>
      <c r="K860" s="3">
        <f t="shared" si="149"/>
        <v>1.1037951213199235</v>
      </c>
      <c r="L860" s="1">
        <f t="shared" si="152"/>
        <v>57066.844230686758</v>
      </c>
    </row>
    <row r="861" spans="1:12" outlineLevel="2" x14ac:dyDescent="0.2">
      <c r="A861" t="s">
        <v>31</v>
      </c>
      <c r="B861">
        <v>2011</v>
      </c>
      <c r="C861">
        <v>11.5</v>
      </c>
      <c r="D861" s="1">
        <v>279066.64</v>
      </c>
      <c r="E861" s="21">
        <v>40</v>
      </c>
      <c r="F861" s="21">
        <v>28.97709</v>
      </c>
      <c r="G861" s="1">
        <f t="shared" si="150"/>
        <v>8086539.1432776004</v>
      </c>
      <c r="H861" s="2">
        <v>0</v>
      </c>
      <c r="I861" s="1">
        <f t="shared" si="151"/>
        <v>76903.161418060015</v>
      </c>
      <c r="K861" s="3">
        <f t="shared" si="149"/>
        <v>1.1037951213199235</v>
      </c>
      <c r="L861" s="1">
        <f t="shared" si="152"/>
        <v>84885.33438733322</v>
      </c>
    </row>
    <row r="862" spans="1:12" outlineLevel="2" x14ac:dyDescent="0.2">
      <c r="A862" t="s">
        <v>31</v>
      </c>
      <c r="B862">
        <v>2010</v>
      </c>
      <c r="C862">
        <v>12.5</v>
      </c>
      <c r="D862" s="1">
        <v>728205.56</v>
      </c>
      <c r="E862" s="21">
        <v>40</v>
      </c>
      <c r="F862" s="21">
        <v>28.061191000000001</v>
      </c>
      <c r="G862" s="1">
        <f t="shared" si="150"/>
        <v>20434315.306421962</v>
      </c>
      <c r="H862" s="2">
        <v>0</v>
      </c>
      <c r="I862" s="1">
        <f t="shared" si="151"/>
        <v>217347.67733945101</v>
      </c>
      <c r="K862" s="3">
        <f t="shared" si="149"/>
        <v>1.1037951213199235</v>
      </c>
      <c r="L862" s="1">
        <f t="shared" si="152"/>
        <v>239907.30587750292</v>
      </c>
    </row>
    <row r="863" spans="1:12" outlineLevel="2" x14ac:dyDescent="0.2">
      <c r="A863" t="s">
        <v>31</v>
      </c>
      <c r="B863">
        <v>2009</v>
      </c>
      <c r="C863">
        <v>13.5</v>
      </c>
      <c r="D863" s="1">
        <v>2501918.6800000002</v>
      </c>
      <c r="E863" s="21">
        <v>40</v>
      </c>
      <c r="F863" s="21">
        <v>27.154519000000001</v>
      </c>
      <c r="G863" s="1">
        <f t="shared" si="150"/>
        <v>67938398.332514927</v>
      </c>
      <c r="H863" s="2">
        <v>0</v>
      </c>
      <c r="I863" s="1">
        <f t="shared" si="151"/>
        <v>803458.72168712702</v>
      </c>
      <c r="K863" s="3">
        <f t="shared" si="149"/>
        <v>1.1037951213199235</v>
      </c>
      <c r="L863" s="1">
        <f t="shared" si="152"/>
        <v>886853.81718019303</v>
      </c>
    </row>
    <row r="864" spans="1:12" outlineLevel="2" x14ac:dyDescent="0.2">
      <c r="A864" t="s">
        <v>31</v>
      </c>
      <c r="B864">
        <v>2008</v>
      </c>
      <c r="C864">
        <v>14.5</v>
      </c>
      <c r="D864" s="1">
        <v>3432796.79</v>
      </c>
      <c r="E864" s="21">
        <v>40</v>
      </c>
      <c r="F864" s="21">
        <v>26.257576</v>
      </c>
      <c r="G864" s="1">
        <f t="shared" si="150"/>
        <v>90136922.605981037</v>
      </c>
      <c r="H864" s="2">
        <v>0</v>
      </c>
      <c r="I864" s="1">
        <f t="shared" si="151"/>
        <v>1179373.7248504739</v>
      </c>
      <c r="K864" s="3">
        <f t="shared" si="149"/>
        <v>1.1037951213199235</v>
      </c>
      <c r="L864" s="1">
        <f t="shared" si="152"/>
        <v>1301786.9637028589</v>
      </c>
    </row>
    <row r="865" spans="1:12" outlineLevel="2" x14ac:dyDescent="0.2">
      <c r="A865" t="s">
        <v>31</v>
      </c>
      <c r="B865">
        <v>2007</v>
      </c>
      <c r="C865">
        <v>15.5</v>
      </c>
      <c r="D865" s="1">
        <v>1559544.88</v>
      </c>
      <c r="E865" s="21">
        <v>40</v>
      </c>
      <c r="F865" s="21">
        <v>25.370816999999999</v>
      </c>
      <c r="G865" s="1">
        <f t="shared" si="150"/>
        <v>39566927.753766954</v>
      </c>
      <c r="H865" s="2">
        <v>0</v>
      </c>
      <c r="I865" s="1">
        <f t="shared" si="151"/>
        <v>570371.68615582597</v>
      </c>
      <c r="K865" s="3">
        <f t="shared" si="149"/>
        <v>1.1037951213199235</v>
      </c>
      <c r="L865" s="1">
        <f t="shared" si="152"/>
        <v>629573.48451781925</v>
      </c>
    </row>
    <row r="866" spans="1:12" outlineLevel="2" x14ac:dyDescent="0.2">
      <c r="A866" t="s">
        <v>31</v>
      </c>
      <c r="B866">
        <v>2006</v>
      </c>
      <c r="C866">
        <v>16.5</v>
      </c>
      <c r="D866" s="1">
        <v>1039540.81</v>
      </c>
      <c r="E866" s="21">
        <v>40</v>
      </c>
      <c r="F866" s="21">
        <v>24.494693000000002</v>
      </c>
      <c r="G866" s="1">
        <f t="shared" si="150"/>
        <v>25463233.001921333</v>
      </c>
      <c r="H866" s="2">
        <v>0</v>
      </c>
      <c r="I866" s="1">
        <f t="shared" si="151"/>
        <v>402959.98495196673</v>
      </c>
      <c r="K866" s="3">
        <f t="shared" si="149"/>
        <v>1.1037951213199235</v>
      </c>
      <c r="L866" s="1">
        <f t="shared" si="152"/>
        <v>444785.26547713066</v>
      </c>
    </row>
    <row r="867" spans="1:12" outlineLevel="2" x14ac:dyDescent="0.2">
      <c r="A867" t="s">
        <v>31</v>
      </c>
      <c r="B867">
        <v>2005</v>
      </c>
      <c r="C867">
        <v>17.5</v>
      </c>
      <c r="D867" s="1">
        <v>2490696.79</v>
      </c>
      <c r="E867" s="21">
        <v>40</v>
      </c>
      <c r="F867" s="21">
        <v>23.629611000000001</v>
      </c>
      <c r="G867" s="1">
        <f t="shared" si="150"/>
        <v>58854196.266648695</v>
      </c>
      <c r="H867" s="2">
        <v>0</v>
      </c>
      <c r="I867" s="1">
        <f t="shared" si="151"/>
        <v>1019341.8833337827</v>
      </c>
      <c r="K867" s="3">
        <f t="shared" si="149"/>
        <v>1.1037951213199235</v>
      </c>
      <c r="L867" s="1">
        <f t="shared" si="152"/>
        <v>1125144.5977808919</v>
      </c>
    </row>
    <row r="868" spans="1:12" outlineLevel="2" x14ac:dyDescent="0.2">
      <c r="A868" t="s">
        <v>31</v>
      </c>
      <c r="B868">
        <v>2004</v>
      </c>
      <c r="C868">
        <v>18.5</v>
      </c>
      <c r="D868" s="1">
        <v>1827485.25</v>
      </c>
      <c r="E868" s="21">
        <v>40</v>
      </c>
      <c r="F868" s="21">
        <v>22.775963999999998</v>
      </c>
      <c r="G868" s="1">
        <f t="shared" si="150"/>
        <v>41622738.264530994</v>
      </c>
      <c r="H868" s="2">
        <v>0</v>
      </c>
      <c r="I868" s="1">
        <f t="shared" si="151"/>
        <v>786916.79338672513</v>
      </c>
      <c r="K868" s="3">
        <f t="shared" si="149"/>
        <v>1.1037951213199235</v>
      </c>
      <c r="L868" s="1">
        <f t="shared" si="152"/>
        <v>868594.91742498544</v>
      </c>
    </row>
    <row r="869" spans="1:12" outlineLevel="2" x14ac:dyDescent="0.2">
      <c r="A869" t="s">
        <v>31</v>
      </c>
      <c r="B869">
        <v>2003</v>
      </c>
      <c r="C869">
        <v>19.5</v>
      </c>
      <c r="D869" s="1">
        <v>1903056.18</v>
      </c>
      <c r="E869" s="21">
        <v>40</v>
      </c>
      <c r="F869" s="21">
        <v>21.934107999999998</v>
      </c>
      <c r="G869" s="1">
        <f t="shared" si="150"/>
        <v>41741839.782187432</v>
      </c>
      <c r="H869" s="2">
        <v>0</v>
      </c>
      <c r="I869" s="1">
        <f t="shared" si="151"/>
        <v>859510.18544531416</v>
      </c>
      <c r="K869" s="3">
        <f t="shared" si="149"/>
        <v>1.1037951213199235</v>
      </c>
      <c r="L869" s="1">
        <f t="shared" si="152"/>
        <v>948723.14941932051</v>
      </c>
    </row>
    <row r="870" spans="1:12" outlineLevel="2" x14ac:dyDescent="0.2">
      <c r="A870" t="s">
        <v>31</v>
      </c>
      <c r="B870">
        <v>2002</v>
      </c>
      <c r="C870">
        <v>20.5</v>
      </c>
      <c r="D870" s="1">
        <v>1725516.01</v>
      </c>
      <c r="E870" s="21">
        <v>40</v>
      </c>
      <c r="F870" s="21">
        <v>21.104402</v>
      </c>
      <c r="G870" s="1">
        <f t="shared" si="150"/>
        <v>36415983.532476023</v>
      </c>
      <c r="H870" s="2">
        <v>0</v>
      </c>
      <c r="I870" s="1">
        <f t="shared" si="151"/>
        <v>815116.42168809939</v>
      </c>
      <c r="K870" s="3">
        <f t="shared" si="149"/>
        <v>1.1037951213199235</v>
      </c>
      <c r="L870" s="1">
        <f t="shared" si="152"/>
        <v>899721.52956707764</v>
      </c>
    </row>
    <row r="871" spans="1:12" outlineLevel="2" x14ac:dyDescent="0.2">
      <c r="A871" t="s">
        <v>31</v>
      </c>
      <c r="B871">
        <v>2001</v>
      </c>
      <c r="C871">
        <v>21.5</v>
      </c>
      <c r="D871" s="1">
        <v>2345464.5499999998</v>
      </c>
      <c r="E871" s="21">
        <v>40</v>
      </c>
      <c r="F871" s="21">
        <v>20.287178999999998</v>
      </c>
      <c r="G871" s="1">
        <f t="shared" si="150"/>
        <v>47582859.164004445</v>
      </c>
      <c r="H871" s="2">
        <v>0</v>
      </c>
      <c r="I871" s="1">
        <f t="shared" si="151"/>
        <v>1155893.0708998889</v>
      </c>
      <c r="K871" s="3">
        <f t="shared" si="149"/>
        <v>1.1037951213199235</v>
      </c>
      <c r="L871" s="1">
        <f t="shared" si="152"/>
        <v>1275869.1324268018</v>
      </c>
    </row>
    <row r="872" spans="1:12" outlineLevel="2" x14ac:dyDescent="0.2">
      <c r="A872" t="s">
        <v>31</v>
      </c>
      <c r="B872">
        <v>2000</v>
      </c>
      <c r="C872">
        <v>22.5</v>
      </c>
      <c r="D872" s="1">
        <v>2322152.66</v>
      </c>
      <c r="E872" s="21">
        <v>40</v>
      </c>
      <c r="F872" s="21">
        <v>19.482792</v>
      </c>
      <c r="G872" s="1">
        <f t="shared" si="150"/>
        <v>45242017.267026722</v>
      </c>
      <c r="H872" s="2">
        <v>0</v>
      </c>
      <c r="I872" s="1">
        <f t="shared" si="151"/>
        <v>1191102.228324332</v>
      </c>
      <c r="K872" s="3">
        <f t="shared" si="149"/>
        <v>1.1037951213199235</v>
      </c>
      <c r="L872" s="1">
        <f t="shared" si="152"/>
        <v>1314732.8286176873</v>
      </c>
    </row>
    <row r="873" spans="1:12" outlineLevel="2" x14ac:dyDescent="0.2">
      <c r="A873" t="s">
        <v>31</v>
      </c>
      <c r="B873">
        <v>1999</v>
      </c>
      <c r="C873">
        <v>23.5</v>
      </c>
      <c r="D873" s="1">
        <v>2513698.34</v>
      </c>
      <c r="E873" s="21">
        <v>40</v>
      </c>
      <c r="F873" s="21">
        <v>18.691595</v>
      </c>
      <c r="G873" s="1">
        <f t="shared" si="150"/>
        <v>46985031.323452294</v>
      </c>
      <c r="H873" s="2">
        <v>0</v>
      </c>
      <c r="I873" s="1">
        <f t="shared" si="151"/>
        <v>1339072.5569136925</v>
      </c>
      <c r="K873" s="3">
        <f t="shared" si="149"/>
        <v>1.1037951213199235</v>
      </c>
      <c r="L873" s="1">
        <f t="shared" si="152"/>
        <v>1478061.7554147295</v>
      </c>
    </row>
    <row r="874" spans="1:12" outlineLevel="2" x14ac:dyDescent="0.2">
      <c r="A874" t="s">
        <v>31</v>
      </c>
      <c r="B874">
        <v>1998</v>
      </c>
      <c r="C874">
        <v>24.5</v>
      </c>
      <c r="D874" s="1">
        <v>3603823.85</v>
      </c>
      <c r="E874" s="21">
        <v>40</v>
      </c>
      <c r="F874" s="21">
        <v>17.913989000000001</v>
      </c>
      <c r="G874" s="1">
        <f t="shared" si="150"/>
        <v>64558860.806837656</v>
      </c>
      <c r="H874" s="2">
        <v>0</v>
      </c>
      <c r="I874" s="1">
        <f t="shared" si="151"/>
        <v>1989852.3298290588</v>
      </c>
      <c r="K874" s="3">
        <f t="shared" si="149"/>
        <v>1.1037951213199235</v>
      </c>
      <c r="L874" s="1">
        <f t="shared" si="152"/>
        <v>2196389.2938123983</v>
      </c>
    </row>
    <row r="875" spans="1:12" outlineLevel="2" x14ac:dyDescent="0.2">
      <c r="A875" t="s">
        <v>31</v>
      </c>
      <c r="B875">
        <v>1997</v>
      </c>
      <c r="C875">
        <v>25.5</v>
      </c>
      <c r="D875" s="1">
        <v>2091485.38</v>
      </c>
      <c r="E875" s="21">
        <v>40</v>
      </c>
      <c r="F875" s="21">
        <v>17.150397999999999</v>
      </c>
      <c r="G875" s="1">
        <f t="shared" si="150"/>
        <v>35869806.678181238</v>
      </c>
      <c r="H875" s="2">
        <v>0</v>
      </c>
      <c r="I875" s="1">
        <f t="shared" si="151"/>
        <v>1194740.213045469</v>
      </c>
      <c r="K875" s="3">
        <f t="shared" si="149"/>
        <v>1.1037951213199235</v>
      </c>
      <c r="L875" s="1">
        <f t="shared" si="152"/>
        <v>1318748.4184043147</v>
      </c>
    </row>
    <row r="876" spans="1:12" outlineLevel="2" x14ac:dyDescent="0.2">
      <c r="A876" t="s">
        <v>31</v>
      </c>
      <c r="B876">
        <v>1996</v>
      </c>
      <c r="C876">
        <v>26.5</v>
      </c>
      <c r="D876" s="1">
        <v>3245010.69</v>
      </c>
      <c r="E876" s="21">
        <v>40</v>
      </c>
      <c r="F876" s="21">
        <v>16.401323000000001</v>
      </c>
      <c r="G876" s="1">
        <f t="shared" si="150"/>
        <v>53222468.465142876</v>
      </c>
      <c r="H876" s="2">
        <v>0</v>
      </c>
      <c r="I876" s="1">
        <f t="shared" si="151"/>
        <v>1914448.9783714279</v>
      </c>
      <c r="K876" s="3">
        <f t="shared" si="149"/>
        <v>1.1037951213199235</v>
      </c>
      <c r="L876" s="1">
        <f t="shared" si="152"/>
        <v>2113159.4423422939</v>
      </c>
    </row>
    <row r="877" spans="1:12" outlineLevel="2" x14ac:dyDescent="0.2">
      <c r="A877" t="s">
        <v>31</v>
      </c>
      <c r="B877">
        <v>1995</v>
      </c>
      <c r="C877">
        <v>27.5</v>
      </c>
      <c r="D877" s="1">
        <v>1865096.26</v>
      </c>
      <c r="E877" s="21">
        <v>40</v>
      </c>
      <c r="F877" s="21">
        <v>15.667313</v>
      </c>
      <c r="G877" s="1">
        <f t="shared" si="150"/>
        <v>29221046.880549379</v>
      </c>
      <c r="H877" s="2">
        <v>0</v>
      </c>
      <c r="I877" s="1">
        <f t="shared" si="151"/>
        <v>1134570.0879862655</v>
      </c>
      <c r="K877" s="3">
        <f t="shared" si="149"/>
        <v>1.1037951213199235</v>
      </c>
      <c r="L877" s="1">
        <f t="shared" si="152"/>
        <v>1252332.9279147564</v>
      </c>
    </row>
    <row r="878" spans="1:12" outlineLevel="2" x14ac:dyDescent="0.2">
      <c r="A878" t="s">
        <v>31</v>
      </c>
      <c r="B878">
        <v>1994</v>
      </c>
      <c r="C878">
        <v>28.5</v>
      </c>
      <c r="D878" s="1">
        <v>2135798.1</v>
      </c>
      <c r="E878" s="21">
        <v>40</v>
      </c>
      <c r="F878" s="21">
        <v>14.949012</v>
      </c>
      <c r="G878" s="1">
        <f t="shared" si="150"/>
        <v>31928071.426477201</v>
      </c>
      <c r="H878" s="2">
        <v>0</v>
      </c>
      <c r="I878" s="1">
        <f t="shared" si="151"/>
        <v>1337596.3143380699</v>
      </c>
      <c r="K878" s="3">
        <f t="shared" si="149"/>
        <v>1.1037951213199235</v>
      </c>
      <c r="L878" s="1">
        <f t="shared" si="152"/>
        <v>1476432.2860618725</v>
      </c>
    </row>
    <row r="879" spans="1:12" outlineLevel="2" x14ac:dyDescent="0.2">
      <c r="A879" t="s">
        <v>31</v>
      </c>
      <c r="B879">
        <v>1993</v>
      </c>
      <c r="C879">
        <v>29.5</v>
      </c>
      <c r="D879" s="1">
        <v>1685966.9</v>
      </c>
      <c r="E879" s="21">
        <v>40</v>
      </c>
      <c r="F879" s="21">
        <v>14.247112</v>
      </c>
      <c r="G879" s="1">
        <f t="shared" si="150"/>
        <v>24020159.252592798</v>
      </c>
      <c r="H879" s="2">
        <v>0</v>
      </c>
      <c r="I879" s="1">
        <f t="shared" si="151"/>
        <v>1085462.9186851799</v>
      </c>
      <c r="K879" s="3">
        <f t="shared" si="149"/>
        <v>1.1037951213199235</v>
      </c>
      <c r="L879" s="1">
        <f t="shared" si="152"/>
        <v>1198128.6740183865</v>
      </c>
    </row>
    <row r="880" spans="1:12" outlineLevel="2" x14ac:dyDescent="0.2">
      <c r="A880" t="s">
        <v>31</v>
      </c>
      <c r="B880">
        <v>1992</v>
      </c>
      <c r="C880">
        <v>30.5</v>
      </c>
      <c r="D880" s="1">
        <v>1326836.78</v>
      </c>
      <c r="E880" s="21">
        <v>40</v>
      </c>
      <c r="F880" s="21">
        <v>13.562409000000001</v>
      </c>
      <c r="G880" s="1">
        <f t="shared" si="150"/>
        <v>17995103.086603019</v>
      </c>
      <c r="H880" s="2">
        <v>0</v>
      </c>
      <c r="I880" s="1">
        <f t="shared" si="151"/>
        <v>876959.20283492457</v>
      </c>
      <c r="K880" s="3">
        <f t="shared" si="149"/>
        <v>1.1037951213199235</v>
      </c>
      <c r="L880" s="1">
        <f t="shared" si="152"/>
        <v>967983.28968579893</v>
      </c>
    </row>
    <row r="881" spans="1:12" outlineLevel="2" x14ac:dyDescent="0.2">
      <c r="A881" t="s">
        <v>31</v>
      </c>
      <c r="B881">
        <v>1991</v>
      </c>
      <c r="C881">
        <v>31.5</v>
      </c>
      <c r="D881" s="1">
        <v>2295635.8199999998</v>
      </c>
      <c r="E881" s="21">
        <v>40</v>
      </c>
      <c r="F881" s="21">
        <v>12.895732000000001</v>
      </c>
      <c r="G881" s="1">
        <f t="shared" si="150"/>
        <v>29603904.304320239</v>
      </c>
      <c r="H881" s="2">
        <v>0</v>
      </c>
      <c r="I881" s="1">
        <f t="shared" si="151"/>
        <v>1555538.212391994</v>
      </c>
      <c r="K881" s="3">
        <f t="shared" si="149"/>
        <v>1.1037951213199235</v>
      </c>
      <c r="L881" s="1">
        <f t="shared" si="152"/>
        <v>1716995.489864998</v>
      </c>
    </row>
    <row r="882" spans="1:12" outlineLevel="2" x14ac:dyDescent="0.2">
      <c r="A882" t="s">
        <v>31</v>
      </c>
      <c r="B882">
        <v>1990</v>
      </c>
      <c r="C882">
        <v>32.5</v>
      </c>
      <c r="D882" s="1">
        <v>2658435.16</v>
      </c>
      <c r="E882" s="21">
        <v>40</v>
      </c>
      <c r="F882" s="21">
        <v>12.247976</v>
      </c>
      <c r="G882" s="1">
        <f t="shared" si="150"/>
        <v>32560450.037236162</v>
      </c>
      <c r="H882" s="2">
        <v>0</v>
      </c>
      <c r="I882" s="1">
        <f t="shared" si="151"/>
        <v>1844423.909069096</v>
      </c>
      <c r="K882" s="3">
        <f t="shared" ref="K882:K916" si="153">$L$938</f>
        <v>1.1037951213199235</v>
      </c>
      <c r="L882" s="1">
        <f t="shared" si="152"/>
        <v>2035866.1124762904</v>
      </c>
    </row>
    <row r="883" spans="1:12" outlineLevel="2" x14ac:dyDescent="0.2">
      <c r="A883" t="s">
        <v>31</v>
      </c>
      <c r="B883">
        <v>1989</v>
      </c>
      <c r="C883">
        <v>33.5</v>
      </c>
      <c r="D883" s="1">
        <v>2121405.83</v>
      </c>
      <c r="E883" s="21">
        <v>40</v>
      </c>
      <c r="F883" s="21">
        <v>11.620032</v>
      </c>
      <c r="G883" s="1">
        <f t="shared" si="150"/>
        <v>24650803.629586563</v>
      </c>
      <c r="H883" s="2">
        <v>0</v>
      </c>
      <c r="I883" s="1">
        <f t="shared" si="151"/>
        <v>1505135.7392603362</v>
      </c>
      <c r="K883" s="3">
        <f t="shared" si="153"/>
        <v>1.1037951213199235</v>
      </c>
      <c r="L883" s="1">
        <f t="shared" si="152"/>
        <v>1661361.4859198155</v>
      </c>
    </row>
    <row r="884" spans="1:12" outlineLevel="2" x14ac:dyDescent="0.2">
      <c r="A884" t="s">
        <v>31</v>
      </c>
      <c r="B884">
        <v>1988</v>
      </c>
      <c r="C884">
        <v>34.5</v>
      </c>
      <c r="D884" s="1">
        <v>2134486.5699999998</v>
      </c>
      <c r="E884" s="21">
        <v>40</v>
      </c>
      <c r="F884" s="21">
        <v>11.0128</v>
      </c>
      <c r="G884" s="1">
        <f t="shared" si="150"/>
        <v>23506673.698096</v>
      </c>
      <c r="H884" s="2">
        <v>0</v>
      </c>
      <c r="I884" s="1">
        <f t="shared" si="151"/>
        <v>1546819.7275475999</v>
      </c>
      <c r="K884" s="3">
        <f t="shared" si="153"/>
        <v>1.1037951213199235</v>
      </c>
      <c r="L884" s="1">
        <f t="shared" si="152"/>
        <v>1707372.068828454</v>
      </c>
    </row>
    <row r="885" spans="1:12" outlineLevel="2" x14ac:dyDescent="0.2">
      <c r="A885" t="s">
        <v>31</v>
      </c>
      <c r="B885">
        <v>1987</v>
      </c>
      <c r="C885">
        <v>35.5</v>
      </c>
      <c r="D885" s="1">
        <v>1929994.64</v>
      </c>
      <c r="E885" s="21">
        <v>40</v>
      </c>
      <c r="F885" s="21">
        <v>10.427123</v>
      </c>
      <c r="G885" s="1">
        <f t="shared" si="150"/>
        <v>20124291.500620719</v>
      </c>
      <c r="H885" s="2">
        <v>0</v>
      </c>
      <c r="I885" s="1">
        <f t="shared" si="151"/>
        <v>1426887.3524844821</v>
      </c>
      <c r="K885" s="3">
        <f t="shared" si="153"/>
        <v>1.1037951213199235</v>
      </c>
      <c r="L885" s="1">
        <f t="shared" si="152"/>
        <v>1574991.2983454734</v>
      </c>
    </row>
    <row r="886" spans="1:12" outlineLevel="2" x14ac:dyDescent="0.2">
      <c r="A886" t="s">
        <v>31</v>
      </c>
      <c r="B886">
        <v>1986</v>
      </c>
      <c r="C886">
        <v>36.5</v>
      </c>
      <c r="D886" s="1">
        <v>2248006.29</v>
      </c>
      <c r="E886" s="21">
        <v>40</v>
      </c>
      <c r="F886" s="21">
        <v>9.8637669999999993</v>
      </c>
      <c r="G886" s="1">
        <f t="shared" si="150"/>
        <v>22173810.259094428</v>
      </c>
      <c r="H886" s="2">
        <v>0</v>
      </c>
      <c r="I886" s="1">
        <f t="shared" si="151"/>
        <v>1693661.0335226392</v>
      </c>
      <c r="K886" s="3">
        <f t="shared" si="153"/>
        <v>1.1037951213199235</v>
      </c>
      <c r="L886" s="1">
        <f t="shared" si="152"/>
        <v>1869454.7859719486</v>
      </c>
    </row>
    <row r="887" spans="1:12" outlineLevel="2" x14ac:dyDescent="0.2">
      <c r="A887" t="s">
        <v>31</v>
      </c>
      <c r="B887">
        <v>1985</v>
      </c>
      <c r="C887">
        <v>37.5</v>
      </c>
      <c r="D887" s="1">
        <v>3362571.14</v>
      </c>
      <c r="E887" s="21">
        <v>40</v>
      </c>
      <c r="F887" s="21">
        <v>9.323385</v>
      </c>
      <c r="G887" s="1">
        <f t="shared" si="150"/>
        <v>31350545.328108903</v>
      </c>
      <c r="H887" s="2">
        <v>0</v>
      </c>
      <c r="I887" s="1">
        <f t="shared" si="151"/>
        <v>2578807.5067972774</v>
      </c>
      <c r="K887" s="3">
        <f t="shared" si="153"/>
        <v>1.1037951213199235</v>
      </c>
      <c r="L887" s="1">
        <f t="shared" si="152"/>
        <v>2846475.1448260304</v>
      </c>
    </row>
    <row r="888" spans="1:12" outlineLevel="2" x14ac:dyDescent="0.2">
      <c r="A888" t="s">
        <v>31</v>
      </c>
      <c r="B888">
        <v>1984</v>
      </c>
      <c r="C888">
        <v>38.5</v>
      </c>
      <c r="D888" s="1">
        <v>2197581.0099999998</v>
      </c>
      <c r="E888" s="21">
        <v>40</v>
      </c>
      <c r="F888" s="21">
        <v>8.8064680000000006</v>
      </c>
      <c r="G888" s="1">
        <f t="shared" si="150"/>
        <v>19352926.841972679</v>
      </c>
      <c r="H888" s="2">
        <v>0</v>
      </c>
      <c r="I888" s="1">
        <f t="shared" si="151"/>
        <v>1713757.8389506829</v>
      </c>
      <c r="K888" s="3">
        <f t="shared" si="153"/>
        <v>1.1037951213199235</v>
      </c>
      <c r="L888" s="1">
        <f t="shared" si="152"/>
        <v>1891637.5417575389</v>
      </c>
    </row>
    <row r="889" spans="1:12" outlineLevel="2" x14ac:dyDescent="0.2">
      <c r="A889" t="s">
        <v>31</v>
      </c>
      <c r="B889">
        <v>1983</v>
      </c>
      <c r="C889">
        <v>39.5</v>
      </c>
      <c r="D889" s="1">
        <v>2763705.03</v>
      </c>
      <c r="E889" s="21">
        <v>40</v>
      </c>
      <c r="F889" s="21">
        <v>8.3133490000000005</v>
      </c>
      <c r="G889" s="1">
        <f t="shared" si="150"/>
        <v>22975644.447445471</v>
      </c>
      <c r="H889" s="2">
        <v>0</v>
      </c>
      <c r="I889" s="1">
        <f t="shared" si="151"/>
        <v>2189313.9188138633</v>
      </c>
      <c r="K889" s="3">
        <f t="shared" si="153"/>
        <v>1.1037951213199235</v>
      </c>
      <c r="L889" s="1">
        <f t="shared" si="152"/>
        <v>2416554.0226245453</v>
      </c>
    </row>
    <row r="890" spans="1:12" outlineLevel="2" x14ac:dyDescent="0.2">
      <c r="A890" t="s">
        <v>31</v>
      </c>
      <c r="B890">
        <v>1982</v>
      </c>
      <c r="C890">
        <v>40.5</v>
      </c>
      <c r="D890" s="1">
        <v>2559942.79</v>
      </c>
      <c r="E890" s="21">
        <v>40</v>
      </c>
      <c r="F890" s="21">
        <v>7.8441159999999996</v>
      </c>
      <c r="G890" s="1">
        <f t="shared" si="150"/>
        <v>20080488.198123638</v>
      </c>
      <c r="H890" s="2">
        <v>0</v>
      </c>
      <c r="I890" s="1">
        <f t="shared" si="151"/>
        <v>2057930.5850469091</v>
      </c>
      <c r="K890" s="3">
        <f t="shared" si="153"/>
        <v>1.1037951213199235</v>
      </c>
      <c r="L890" s="1">
        <f t="shared" si="152"/>
        <v>2271533.7397898342</v>
      </c>
    </row>
    <row r="891" spans="1:12" outlineLevel="2" x14ac:dyDescent="0.2">
      <c r="A891" t="s">
        <v>31</v>
      </c>
      <c r="B891">
        <v>1981</v>
      </c>
      <c r="C891">
        <v>41.5</v>
      </c>
      <c r="D891" s="1">
        <v>2084994.83</v>
      </c>
      <c r="E891" s="21">
        <v>40</v>
      </c>
      <c r="F891" s="21">
        <v>7.3986900000000002</v>
      </c>
      <c r="G891" s="1">
        <f t="shared" si="150"/>
        <v>15426230.398772702</v>
      </c>
      <c r="H891" s="2">
        <v>0</v>
      </c>
      <c r="I891" s="1">
        <f t="shared" si="151"/>
        <v>1699339.0700306825</v>
      </c>
      <c r="K891" s="3">
        <f t="shared" si="153"/>
        <v>1.1037951213199235</v>
      </c>
      <c r="L891" s="1">
        <f t="shared" si="152"/>
        <v>1875722.1749682033</v>
      </c>
    </row>
    <row r="892" spans="1:12" outlineLevel="2" x14ac:dyDescent="0.2">
      <c r="A892" t="s">
        <v>31</v>
      </c>
      <c r="B892">
        <v>1980</v>
      </c>
      <c r="C892">
        <v>42.5</v>
      </c>
      <c r="D892" s="1">
        <v>1880304.77</v>
      </c>
      <c r="E892" s="21">
        <v>40</v>
      </c>
      <c r="F892" s="21">
        <v>6.976667</v>
      </c>
      <c r="G892" s="1">
        <f t="shared" si="150"/>
        <v>13118260.238801589</v>
      </c>
      <c r="H892" s="2">
        <v>0</v>
      </c>
      <c r="I892" s="1">
        <f t="shared" si="151"/>
        <v>1552348.2640299601</v>
      </c>
      <c r="K892" s="3">
        <f t="shared" si="153"/>
        <v>1.1037951213199235</v>
      </c>
      <c r="L892" s="1">
        <f t="shared" si="152"/>
        <v>1713474.4404257226</v>
      </c>
    </row>
    <row r="893" spans="1:12" outlineLevel="2" x14ac:dyDescent="0.2">
      <c r="A893" t="s">
        <v>31</v>
      </c>
      <c r="B893">
        <v>1979</v>
      </c>
      <c r="C893">
        <v>43.5</v>
      </c>
      <c r="D893" s="1">
        <v>1389541.22</v>
      </c>
      <c r="E893" s="21">
        <v>40</v>
      </c>
      <c r="F893" s="21">
        <v>6.5774869999999996</v>
      </c>
      <c r="G893" s="1">
        <f t="shared" si="150"/>
        <v>9139689.310514139</v>
      </c>
      <c r="H893" s="2">
        <v>0</v>
      </c>
      <c r="I893" s="1">
        <f t="shared" si="151"/>
        <v>1161048.9872371466</v>
      </c>
      <c r="K893" s="3">
        <f t="shared" si="153"/>
        <v>1.1037951213199235</v>
      </c>
      <c r="L893" s="1">
        <f t="shared" si="152"/>
        <v>1281560.2077258006</v>
      </c>
    </row>
    <row r="894" spans="1:12" outlineLevel="2" x14ac:dyDescent="0.2">
      <c r="A894" t="s">
        <v>31</v>
      </c>
      <c r="B894">
        <v>1978</v>
      </c>
      <c r="C894">
        <v>44.5</v>
      </c>
      <c r="D894" s="1">
        <v>792042.85</v>
      </c>
      <c r="E894" s="21">
        <v>40</v>
      </c>
      <c r="F894" s="21">
        <v>6.2002179999999996</v>
      </c>
      <c r="G894" s="1">
        <f t="shared" si="150"/>
        <v>4910838.3353412999</v>
      </c>
      <c r="H894" s="2">
        <v>0</v>
      </c>
      <c r="I894" s="1">
        <f t="shared" si="151"/>
        <v>669271.8916164675</v>
      </c>
      <c r="K894" s="3">
        <f t="shared" si="153"/>
        <v>1.1037951213199235</v>
      </c>
      <c r="L894" s="1">
        <f t="shared" si="152"/>
        <v>738739.0488028134</v>
      </c>
    </row>
    <row r="895" spans="1:12" outlineLevel="2" x14ac:dyDescent="0.2">
      <c r="A895" t="s">
        <v>31</v>
      </c>
      <c r="B895">
        <v>1977</v>
      </c>
      <c r="C895">
        <v>45.5</v>
      </c>
      <c r="D895" s="1">
        <v>580180.03</v>
      </c>
      <c r="E895" s="21">
        <v>40</v>
      </c>
      <c r="F895" s="21">
        <v>5.8437729999999997</v>
      </c>
      <c r="G895" s="1">
        <f t="shared" si="150"/>
        <v>3390440.3944531898</v>
      </c>
      <c r="H895" s="2">
        <v>0</v>
      </c>
      <c r="I895" s="1">
        <f t="shared" si="151"/>
        <v>495419.02013867028</v>
      </c>
      <c r="K895" s="3">
        <f t="shared" si="153"/>
        <v>1.1037951213199235</v>
      </c>
      <c r="L895" s="1">
        <f t="shared" si="152"/>
        <v>546841.09743816114</v>
      </c>
    </row>
    <row r="896" spans="1:12" outlineLevel="2" x14ac:dyDescent="0.2">
      <c r="A896" t="s">
        <v>31</v>
      </c>
      <c r="B896">
        <v>1976</v>
      </c>
      <c r="C896">
        <v>46.5</v>
      </c>
      <c r="D896" s="1">
        <v>285537.65999999997</v>
      </c>
      <c r="E896" s="21">
        <v>40</v>
      </c>
      <c r="F896" s="21">
        <v>5.5066709999999999</v>
      </c>
      <c r="G896" s="1">
        <f t="shared" si="150"/>
        <v>1572361.9517298599</v>
      </c>
      <c r="H896" s="2">
        <v>0</v>
      </c>
      <c r="I896" s="1">
        <f t="shared" si="151"/>
        <v>246228.61120675347</v>
      </c>
      <c r="K896" s="3">
        <f t="shared" si="153"/>
        <v>1.1037951213199235</v>
      </c>
      <c r="L896" s="1">
        <f t="shared" si="152"/>
        <v>271785.93977939471</v>
      </c>
    </row>
    <row r="897" spans="1:12" outlineLevel="2" x14ac:dyDescent="0.2">
      <c r="A897" t="s">
        <v>31</v>
      </c>
      <c r="B897">
        <v>1975</v>
      </c>
      <c r="C897">
        <v>47.5</v>
      </c>
      <c r="D897" s="1">
        <v>268846.17</v>
      </c>
      <c r="E897" s="21">
        <v>40</v>
      </c>
      <c r="F897" s="21">
        <v>5.1872959999999999</v>
      </c>
      <c r="G897" s="1">
        <f t="shared" si="150"/>
        <v>1394584.6622563198</v>
      </c>
      <c r="H897" s="2">
        <v>0</v>
      </c>
      <c r="I897" s="1">
        <f t="shared" si="151"/>
        <v>233981.55344359198</v>
      </c>
      <c r="K897" s="3">
        <f t="shared" si="153"/>
        <v>1.1037951213199235</v>
      </c>
      <c r="L897" s="1">
        <f t="shared" si="152"/>
        <v>258267.69716989377</v>
      </c>
    </row>
    <row r="898" spans="1:12" outlineLevel="2" x14ac:dyDescent="0.2">
      <c r="A898" t="s">
        <v>31</v>
      </c>
      <c r="B898">
        <v>1974</v>
      </c>
      <c r="C898">
        <v>48.5</v>
      </c>
      <c r="D898" s="1">
        <v>191890.74</v>
      </c>
      <c r="E898" s="21">
        <v>40</v>
      </c>
      <c r="F898" s="21">
        <v>4.8836440000000003</v>
      </c>
      <c r="G898" s="1">
        <f t="shared" si="150"/>
        <v>937126.06105656002</v>
      </c>
      <c r="H898" s="2">
        <v>0</v>
      </c>
      <c r="I898" s="1">
        <f t="shared" si="151"/>
        <v>168462.58847358599</v>
      </c>
      <c r="K898" s="3">
        <f t="shared" si="153"/>
        <v>1.1037951213199235</v>
      </c>
      <c r="L898" s="1">
        <f t="shared" si="152"/>
        <v>185948.18328207018</v>
      </c>
    </row>
    <row r="899" spans="1:12" outlineLevel="2" x14ac:dyDescent="0.2">
      <c r="A899" t="s">
        <v>31</v>
      </c>
      <c r="B899">
        <v>1973</v>
      </c>
      <c r="C899">
        <v>49.5</v>
      </c>
      <c r="D899" s="1">
        <v>193889.78</v>
      </c>
      <c r="E899" s="21">
        <v>40</v>
      </c>
      <c r="F899" s="21">
        <v>4.5936130000000004</v>
      </c>
      <c r="G899" s="1">
        <f t="shared" si="150"/>
        <v>890654.61397514003</v>
      </c>
      <c r="H899" s="2">
        <v>0</v>
      </c>
      <c r="I899" s="1">
        <f t="shared" si="151"/>
        <v>171623.4146506215</v>
      </c>
      <c r="K899" s="3">
        <f t="shared" si="153"/>
        <v>1.1037951213199235</v>
      </c>
      <c r="L899" s="1">
        <f t="shared" si="152"/>
        <v>189437.0877956223</v>
      </c>
    </row>
    <row r="900" spans="1:12" outlineLevel="2" x14ac:dyDescent="0.2">
      <c r="A900" t="s">
        <v>31</v>
      </c>
      <c r="B900">
        <v>1972</v>
      </c>
      <c r="C900">
        <v>50.5</v>
      </c>
      <c r="D900" s="1">
        <v>167023.51999999999</v>
      </c>
      <c r="E900" s="21">
        <v>40</v>
      </c>
      <c r="F900" s="21">
        <v>4.314813</v>
      </c>
      <c r="G900" s="1">
        <f t="shared" si="150"/>
        <v>720675.25540175999</v>
      </c>
      <c r="H900" s="2">
        <v>0</v>
      </c>
      <c r="I900" s="1">
        <f t="shared" si="151"/>
        <v>149006.63861495597</v>
      </c>
      <c r="K900" s="3">
        <f t="shared" si="153"/>
        <v>1.1037951213199235</v>
      </c>
      <c r="L900" s="1">
        <f t="shared" si="152"/>
        <v>164472.80074746933</v>
      </c>
    </row>
    <row r="901" spans="1:12" outlineLevel="2" x14ac:dyDescent="0.2">
      <c r="A901" t="s">
        <v>31</v>
      </c>
      <c r="B901">
        <v>1971</v>
      </c>
      <c r="C901">
        <v>51.5</v>
      </c>
      <c r="D901" s="1">
        <v>97880.71</v>
      </c>
      <c r="E901" s="21">
        <v>40</v>
      </c>
      <c r="F901" s="21">
        <v>4.0448639999999996</v>
      </c>
      <c r="G901" s="1">
        <f t="shared" si="150"/>
        <v>395914.16017344</v>
      </c>
      <c r="H901" s="2">
        <v>0</v>
      </c>
      <c r="I901" s="1">
        <f t="shared" si="151"/>
        <v>87982.855995664009</v>
      </c>
      <c r="K901" s="3">
        <f t="shared" si="153"/>
        <v>1.1037951213199235</v>
      </c>
      <c r="L901" s="1">
        <f t="shared" si="152"/>
        <v>97115.047207807322</v>
      </c>
    </row>
    <row r="902" spans="1:12" outlineLevel="2" x14ac:dyDescent="0.2">
      <c r="A902" t="s">
        <v>31</v>
      </c>
      <c r="B902">
        <v>1970</v>
      </c>
      <c r="C902">
        <v>52.5</v>
      </c>
      <c r="D902" s="1">
        <v>68891.81</v>
      </c>
      <c r="E902" s="21">
        <v>40</v>
      </c>
      <c r="F902" s="21">
        <v>3.7813430000000001</v>
      </c>
      <c r="G902" s="1">
        <f t="shared" si="150"/>
        <v>260503.56350083</v>
      </c>
      <c r="H902" s="2">
        <v>0</v>
      </c>
      <c r="I902" s="1">
        <f t="shared" si="151"/>
        <v>62379.220912479243</v>
      </c>
      <c r="K902" s="3">
        <f t="shared" si="153"/>
        <v>1.1037951213199235</v>
      </c>
      <c r="L902" s="1">
        <f t="shared" si="152"/>
        <v>68853.879714932336</v>
      </c>
    </row>
    <row r="903" spans="1:12" outlineLevel="2" x14ac:dyDescent="0.2">
      <c r="A903" t="s">
        <v>31</v>
      </c>
      <c r="B903">
        <v>1969</v>
      </c>
      <c r="C903">
        <v>53.5</v>
      </c>
      <c r="D903" s="1">
        <v>51870.54</v>
      </c>
      <c r="E903" s="21">
        <v>40</v>
      </c>
      <c r="F903" s="21">
        <v>3.5220440000000002</v>
      </c>
      <c r="G903" s="1">
        <f t="shared" si="150"/>
        <v>182690.32418376001</v>
      </c>
      <c r="H903" s="2">
        <v>0</v>
      </c>
      <c r="I903" s="1">
        <f t="shared" si="151"/>
        <v>47303.281895405999</v>
      </c>
      <c r="K903" s="3">
        <f t="shared" si="153"/>
        <v>1.1037951213199235</v>
      </c>
      <c r="L903" s="1">
        <f t="shared" si="152"/>
        <v>51870.54</v>
      </c>
    </row>
    <row r="904" spans="1:12" outlineLevel="2" x14ac:dyDescent="0.2">
      <c r="A904" t="s">
        <v>31</v>
      </c>
      <c r="B904">
        <v>1968</v>
      </c>
      <c r="C904">
        <v>54.5</v>
      </c>
      <c r="D904" s="1">
        <v>27843.72</v>
      </c>
      <c r="E904" s="21">
        <v>40</v>
      </c>
      <c r="F904" s="21">
        <v>3.265136</v>
      </c>
      <c r="G904" s="1">
        <f t="shared" si="150"/>
        <v>90913.53254592001</v>
      </c>
      <c r="H904" s="2">
        <v>0</v>
      </c>
      <c r="I904" s="1">
        <f t="shared" si="151"/>
        <v>25570.881686352001</v>
      </c>
      <c r="K904" s="3">
        <f t="shared" si="153"/>
        <v>1.1037951213199235</v>
      </c>
      <c r="L904" s="1">
        <f t="shared" si="152"/>
        <v>27843.72</v>
      </c>
    </row>
    <row r="905" spans="1:12" outlineLevel="2" x14ac:dyDescent="0.2">
      <c r="A905" t="s">
        <v>31</v>
      </c>
      <c r="B905">
        <v>1967</v>
      </c>
      <c r="C905">
        <v>55.5</v>
      </c>
      <c r="D905" s="1">
        <v>21704.67</v>
      </c>
      <c r="E905" s="21">
        <v>40</v>
      </c>
      <c r="F905" s="21">
        <v>3.009255</v>
      </c>
      <c r="G905" s="1">
        <f t="shared" si="150"/>
        <v>65314.886720849994</v>
      </c>
      <c r="H905" s="2">
        <v>0</v>
      </c>
      <c r="I905" s="1">
        <f>D905*(1-F905/E905)*(1-H905)</f>
        <v>20071.797831978747</v>
      </c>
      <c r="K905" s="3">
        <f t="shared" si="153"/>
        <v>1.1037951213199235</v>
      </c>
      <c r="L905" s="1">
        <f>IF(K905*I905&lt;D905*(1-H905),I905*K905,D905*(1-H905))</f>
        <v>21704.67</v>
      </c>
    </row>
    <row r="906" spans="1:12" outlineLevel="2" x14ac:dyDescent="0.2">
      <c r="A906" t="s">
        <v>31</v>
      </c>
      <c r="B906">
        <v>1966</v>
      </c>
      <c r="C906">
        <v>56.5</v>
      </c>
      <c r="D906" s="1">
        <v>13185.94</v>
      </c>
      <c r="E906" s="21">
        <v>40</v>
      </c>
      <c r="F906" s="21">
        <v>2.7537859999999998</v>
      </c>
      <c r="G906" s="1">
        <f t="shared" si="150"/>
        <v>36311.256968839996</v>
      </c>
      <c r="H906" s="2">
        <v>0</v>
      </c>
      <c r="I906" s="1">
        <f t="shared" ref="I906:I916" si="154">D906*(1-F906/E906)*(1-H906)</f>
        <v>12278.158575779002</v>
      </c>
      <c r="K906" s="3">
        <f t="shared" si="153"/>
        <v>1.1037951213199235</v>
      </c>
      <c r="L906" s="1">
        <f t="shared" ref="L906:L916" si="155">IF(K906*I906&lt;D906*(1-H906),I906*K906,D906*(1-H906))</f>
        <v>13185.94</v>
      </c>
    </row>
    <row r="907" spans="1:12" outlineLevel="2" x14ac:dyDescent="0.2">
      <c r="A907" t="s">
        <v>31</v>
      </c>
      <c r="B907">
        <v>1965</v>
      </c>
      <c r="C907">
        <v>57.5</v>
      </c>
      <c r="D907" s="1">
        <v>11521.59</v>
      </c>
      <c r="E907" s="21">
        <v>40</v>
      </c>
      <c r="F907" s="21">
        <v>2.498669</v>
      </c>
      <c r="G907" s="1">
        <f t="shared" si="150"/>
        <v>28788.639763710002</v>
      </c>
      <c r="H907" s="2">
        <v>0</v>
      </c>
      <c r="I907" s="1">
        <f t="shared" si="154"/>
        <v>10801.874005907252</v>
      </c>
      <c r="K907" s="3">
        <f t="shared" si="153"/>
        <v>1.1037951213199235</v>
      </c>
      <c r="L907" s="1">
        <f t="shared" si="155"/>
        <v>11521.59</v>
      </c>
    </row>
    <row r="908" spans="1:12" outlineLevel="2" x14ac:dyDescent="0.2">
      <c r="A908" t="s">
        <v>31</v>
      </c>
      <c r="B908">
        <v>1964</v>
      </c>
      <c r="C908">
        <v>58.5</v>
      </c>
      <c r="D908" s="1">
        <v>8839.7900000000009</v>
      </c>
      <c r="E908" s="21">
        <v>40</v>
      </c>
      <c r="F908" s="21">
        <v>2.2446640000000002</v>
      </c>
      <c r="G908" s="1">
        <f t="shared" si="150"/>
        <v>19842.358380560003</v>
      </c>
      <c r="H908" s="2">
        <v>0</v>
      </c>
      <c r="I908" s="1">
        <f t="shared" si="154"/>
        <v>8343.7310404860018</v>
      </c>
      <c r="K908" s="3">
        <f t="shared" si="153"/>
        <v>1.1037951213199235</v>
      </c>
      <c r="L908" s="1">
        <f t="shared" si="155"/>
        <v>8839.7900000000009</v>
      </c>
    </row>
    <row r="909" spans="1:12" outlineLevel="2" x14ac:dyDescent="0.2">
      <c r="A909" t="s">
        <v>31</v>
      </c>
      <c r="B909">
        <v>1963</v>
      </c>
      <c r="C909">
        <v>59.5</v>
      </c>
      <c r="D909" s="1">
        <v>6748.46</v>
      </c>
      <c r="E909" s="21">
        <v>40</v>
      </c>
      <c r="F909" s="21">
        <v>1.9927889999999999</v>
      </c>
      <c r="G909" s="1">
        <f t="shared" si="150"/>
        <v>13448.25685494</v>
      </c>
      <c r="H909" s="2">
        <v>0</v>
      </c>
      <c r="I909" s="1">
        <f t="shared" si="154"/>
        <v>6412.2535786264998</v>
      </c>
      <c r="K909" s="3">
        <f t="shared" si="153"/>
        <v>1.1037951213199235</v>
      </c>
      <c r="L909" s="1">
        <f t="shared" si="155"/>
        <v>6748.46</v>
      </c>
    </row>
    <row r="910" spans="1:12" outlineLevel="2" x14ac:dyDescent="0.2">
      <c r="A910" t="s">
        <v>31</v>
      </c>
      <c r="B910">
        <v>1962</v>
      </c>
      <c r="C910">
        <v>60.5</v>
      </c>
      <c r="D910" s="1">
        <v>3977.1</v>
      </c>
      <c r="E910" s="21">
        <v>40</v>
      </c>
      <c r="F910" s="21">
        <v>1.7446729999999999</v>
      </c>
      <c r="G910" s="1">
        <f t="shared" si="150"/>
        <v>6938.7389882999996</v>
      </c>
      <c r="H910" s="2">
        <v>0</v>
      </c>
      <c r="I910" s="1">
        <f t="shared" si="154"/>
        <v>3803.6315252925001</v>
      </c>
      <c r="K910" s="3">
        <f t="shared" si="153"/>
        <v>1.1037951213199235</v>
      </c>
      <c r="L910" s="1">
        <f t="shared" si="155"/>
        <v>3977.1</v>
      </c>
    </row>
    <row r="911" spans="1:12" outlineLevel="2" x14ac:dyDescent="0.2">
      <c r="A911" t="s">
        <v>31</v>
      </c>
      <c r="B911">
        <v>1961</v>
      </c>
      <c r="C911">
        <v>61.5</v>
      </c>
      <c r="D911" s="1">
        <v>2252.7800000000002</v>
      </c>
      <c r="E911" s="21">
        <v>40</v>
      </c>
      <c r="F911" s="21">
        <v>1.501762</v>
      </c>
      <c r="G911" s="1">
        <f t="shared" si="150"/>
        <v>3383.1393983600005</v>
      </c>
      <c r="H911" s="2">
        <v>0</v>
      </c>
      <c r="I911" s="1">
        <f t="shared" si="154"/>
        <v>2168.2015150410002</v>
      </c>
      <c r="K911" s="3">
        <f t="shared" si="153"/>
        <v>1.1037951213199235</v>
      </c>
      <c r="L911" s="1">
        <f t="shared" si="155"/>
        <v>2252.7800000000002</v>
      </c>
    </row>
    <row r="912" spans="1:12" outlineLevel="2" x14ac:dyDescent="0.2">
      <c r="A912" t="s">
        <v>31</v>
      </c>
      <c r="B912">
        <v>1960</v>
      </c>
      <c r="C912">
        <v>62.5</v>
      </c>
      <c r="D912" s="1">
        <v>1165.3499999999999</v>
      </c>
      <c r="E912" s="21">
        <v>40</v>
      </c>
      <c r="F912" s="21">
        <v>1.266132</v>
      </c>
      <c r="G912" s="1">
        <f t="shared" si="150"/>
        <v>1475.4869262</v>
      </c>
      <c r="H912" s="2">
        <v>0</v>
      </c>
      <c r="I912" s="1">
        <f t="shared" si="154"/>
        <v>1128.4628268449999</v>
      </c>
      <c r="K912" s="3">
        <f t="shared" si="153"/>
        <v>1.1037951213199235</v>
      </c>
      <c r="L912" s="1">
        <f t="shared" si="155"/>
        <v>1165.3499999999999</v>
      </c>
    </row>
    <row r="913" spans="1:12" outlineLevel="2" x14ac:dyDescent="0.2">
      <c r="A913" t="s">
        <v>31</v>
      </c>
      <c r="B913">
        <v>1959</v>
      </c>
      <c r="C913">
        <v>63.5</v>
      </c>
      <c r="D913" s="1">
        <v>688.55</v>
      </c>
      <c r="E913" s="21">
        <v>40</v>
      </c>
      <c r="F913" s="21">
        <v>1.039649</v>
      </c>
      <c r="G913" s="1">
        <f t="shared" si="150"/>
        <v>715.85031894999997</v>
      </c>
      <c r="H913" s="2">
        <v>0</v>
      </c>
      <c r="I913" s="1">
        <f t="shared" si="154"/>
        <v>670.65374202625003</v>
      </c>
      <c r="K913" s="3">
        <f t="shared" si="153"/>
        <v>1.1037951213199235</v>
      </c>
      <c r="L913" s="1">
        <f t="shared" si="155"/>
        <v>688.55</v>
      </c>
    </row>
    <row r="914" spans="1:12" outlineLevel="2" x14ac:dyDescent="0.2">
      <c r="A914" t="s">
        <v>31</v>
      </c>
      <c r="B914">
        <v>1958</v>
      </c>
      <c r="C914">
        <v>64.5</v>
      </c>
      <c r="D914" s="1">
        <v>310.61</v>
      </c>
      <c r="E914" s="21">
        <v>40</v>
      </c>
      <c r="F914" s="21">
        <v>0.82722600000000002</v>
      </c>
      <c r="G914" s="1">
        <f t="shared" si="150"/>
        <v>256.94466786000004</v>
      </c>
      <c r="H914" s="2">
        <v>0</v>
      </c>
      <c r="I914" s="1">
        <f t="shared" si="154"/>
        <v>304.18638330350001</v>
      </c>
      <c r="K914" s="3">
        <f t="shared" si="153"/>
        <v>1.1037951213199235</v>
      </c>
      <c r="L914" s="1">
        <f t="shared" si="155"/>
        <v>310.61</v>
      </c>
    </row>
    <row r="915" spans="1:12" outlineLevel="2" x14ac:dyDescent="0.2">
      <c r="A915" t="s">
        <v>31</v>
      </c>
      <c r="B915">
        <v>1957</v>
      </c>
      <c r="C915">
        <v>65.5</v>
      </c>
      <c r="D915" s="1">
        <v>105.18</v>
      </c>
      <c r="E915" s="21">
        <v>40</v>
      </c>
      <c r="F915" s="21">
        <v>0.63687400000000005</v>
      </c>
      <c r="G915" s="1">
        <f>D915*F915</f>
        <v>66.986407320000012</v>
      </c>
      <c r="H915" s="2">
        <v>0</v>
      </c>
      <c r="I915" s="1">
        <f t="shared" si="154"/>
        <v>103.50533981700001</v>
      </c>
      <c r="K915" s="3">
        <f t="shared" si="153"/>
        <v>1.1037951213199235</v>
      </c>
      <c r="L915" s="1">
        <f t="shared" si="155"/>
        <v>105.18</v>
      </c>
    </row>
    <row r="916" spans="1:12" outlineLevel="2" x14ac:dyDescent="0.2">
      <c r="A916" t="s">
        <v>31</v>
      </c>
      <c r="B916">
        <v>1956</v>
      </c>
      <c r="C916">
        <v>66.5</v>
      </c>
      <c r="D916" s="1">
        <v>14.78</v>
      </c>
      <c r="E916" s="21">
        <v>40</v>
      </c>
      <c r="F916" s="21">
        <v>0.50705500000000003</v>
      </c>
      <c r="G916" s="1">
        <f>D916*F916</f>
        <v>7.4942729000000003</v>
      </c>
      <c r="H916" s="2">
        <v>0</v>
      </c>
      <c r="I916" s="1">
        <f t="shared" si="154"/>
        <v>14.592643177499999</v>
      </c>
      <c r="K916" s="3">
        <f t="shared" si="153"/>
        <v>1.1037951213199235</v>
      </c>
      <c r="L916" s="1">
        <f t="shared" si="155"/>
        <v>14.78</v>
      </c>
    </row>
    <row r="917" spans="1:12" outlineLevel="1" x14ac:dyDescent="0.2">
      <c r="A917" s="22" t="s">
        <v>42</v>
      </c>
      <c r="D917" s="1">
        <f>SUBTOTAL(9,D850:D916)</f>
        <v>78374103.669999972</v>
      </c>
      <c r="G917" s="1">
        <f>SUBTOTAL(9,G850:G916)</f>
        <v>1310124113.0751679</v>
      </c>
      <c r="I917" s="1">
        <f>SUBTOTAL(9,I850:I916)</f>
        <v>45621000.843120798</v>
      </c>
      <c r="J917" s="4">
        <f>+G917/D917</f>
        <v>16.716288311143479</v>
      </c>
      <c r="L917" s="1">
        <f>SUBTOTAL(9,L850:L916)</f>
        <v>50353067.058727577</v>
      </c>
    </row>
    <row r="918" spans="1:12" outlineLevel="2" x14ac:dyDescent="0.2">
      <c r="A918" t="s">
        <v>32</v>
      </c>
      <c r="B918">
        <v>2022</v>
      </c>
      <c r="C918">
        <v>0.5</v>
      </c>
      <c r="D918" s="1">
        <v>36463119.130000003</v>
      </c>
      <c r="E918" s="21">
        <v>20</v>
      </c>
      <c r="F918" s="21">
        <v>19.54824</v>
      </c>
      <c r="G918" s="1">
        <v>712789803.90183127</v>
      </c>
      <c r="H918" s="2">
        <v>0</v>
      </c>
      <c r="I918" s="1">
        <f>D918*(1-F918/E918)*(1-H918)</f>
        <v>823628.93490844197</v>
      </c>
      <c r="K918" s="3">
        <f t="shared" ref="K918:K931" si="156">$L$938</f>
        <v>1.1037951213199235</v>
      </c>
      <c r="L918" s="1">
        <f>IF(K918*I918&lt;D918*(1-H918),I918*K918,D918*(1-H918))</f>
        <v>909117.60012986313</v>
      </c>
    </row>
    <row r="919" spans="1:12" outlineLevel="2" x14ac:dyDescent="0.2">
      <c r="A919" t="s">
        <v>32</v>
      </c>
      <c r="B919">
        <v>2021</v>
      </c>
      <c r="C919">
        <v>1.5</v>
      </c>
      <c r="D919" s="1">
        <v>31657469.239999998</v>
      </c>
      <c r="E919" s="21">
        <v>20</v>
      </c>
      <c r="F919" s="21">
        <v>18.654191999999998</v>
      </c>
      <c r="G919" s="1">
        <v>590544509.43705404</v>
      </c>
      <c r="H919" s="2">
        <v>0</v>
      </c>
      <c r="I919" s="1">
        <f t="shared" ref="I919:I931" si="157">D919*(1-F919/E919)*(1-H919)</f>
        <v>2130243.7681472986</v>
      </c>
      <c r="K919" s="3">
        <f t="shared" si="156"/>
        <v>1.1037951213199235</v>
      </c>
      <c r="L919" s="1">
        <f t="shared" ref="L919:L931" si="158">IF(K919*I919&lt;D919*(1-H919),I919*K919,D919*(1-H919))</f>
        <v>2351352.6785031585</v>
      </c>
    </row>
    <row r="920" spans="1:12" outlineLevel="2" x14ac:dyDescent="0.2">
      <c r="A920" t="s">
        <v>32</v>
      </c>
      <c r="B920">
        <v>2020</v>
      </c>
      <c r="C920">
        <v>2.5</v>
      </c>
      <c r="D920" s="1">
        <v>23650563.559999999</v>
      </c>
      <c r="E920" s="21">
        <v>20</v>
      </c>
      <c r="F920" s="21">
        <v>17.773679999999999</v>
      </c>
      <c r="G920" s="1">
        <v>420357548.53510076</v>
      </c>
      <c r="H920" s="2">
        <v>0</v>
      </c>
      <c r="I920" s="1">
        <f t="shared" si="157"/>
        <v>2632686.133244962</v>
      </c>
      <c r="K920" s="3">
        <f t="shared" si="156"/>
        <v>1.1037951213199235</v>
      </c>
      <c r="L920" s="1">
        <f t="shared" si="158"/>
        <v>2905946.1098424033</v>
      </c>
    </row>
    <row r="921" spans="1:12" outlineLevel="2" x14ac:dyDescent="0.2">
      <c r="A921" t="s">
        <v>32</v>
      </c>
      <c r="B921">
        <v>2019</v>
      </c>
      <c r="C921">
        <v>3.5</v>
      </c>
      <c r="D921" s="1">
        <v>12436268.5</v>
      </c>
      <c r="E921" s="21">
        <v>20</v>
      </c>
      <c r="F921" s="21">
        <v>16.907615</v>
      </c>
      <c r="G921" s="1">
        <v>420357548.53510076</v>
      </c>
      <c r="H921" s="2">
        <v>0</v>
      </c>
      <c r="I921" s="1">
        <f>D921*(1-F921/E921)*(1-H921)</f>
        <v>1922886.5082686248</v>
      </c>
      <c r="K921" s="3">
        <f t="shared" si="156"/>
        <v>1.1037951213199235</v>
      </c>
      <c r="L921" s="1">
        <f>IF(K921*I921&lt;D921*(1-H921),I921*K921,D921*(1-H921))</f>
        <v>2122472.746678811</v>
      </c>
    </row>
    <row r="922" spans="1:12" outlineLevel="2" x14ac:dyDescent="0.2">
      <c r="A922" t="s">
        <v>32</v>
      </c>
      <c r="B922">
        <v>2018</v>
      </c>
      <c r="C922">
        <v>4.5</v>
      </c>
      <c r="D922" s="1">
        <v>7247983.4699999997</v>
      </c>
      <c r="E922" s="21">
        <v>20</v>
      </c>
      <c r="F922" s="21">
        <v>16.056894</v>
      </c>
      <c r="G922" s="1">
        <v>210267639.83462751</v>
      </c>
      <c r="H922" s="2">
        <v>0</v>
      </c>
      <c r="I922" s="1">
        <f t="shared" si="157"/>
        <v>1428978.3554228912</v>
      </c>
      <c r="K922" s="3">
        <f t="shared" si="156"/>
        <v>1.1037951213199235</v>
      </c>
      <c r="L922" s="1">
        <f t="shared" si="158"/>
        <v>1577299.3371875549</v>
      </c>
    </row>
    <row r="923" spans="1:12" outlineLevel="2" x14ac:dyDescent="0.2">
      <c r="A923" t="s">
        <v>32</v>
      </c>
      <c r="B923">
        <v>2017</v>
      </c>
      <c r="C923">
        <v>5.5</v>
      </c>
      <c r="D923" s="1">
        <v>12123196.119999999</v>
      </c>
      <c r="E923" s="21">
        <v>20</v>
      </c>
      <c r="F923" s="21">
        <v>15.2224</v>
      </c>
      <c r="G923" s="1">
        <v>116380102.29154217</v>
      </c>
      <c r="H923" s="2">
        <v>0</v>
      </c>
      <c r="I923" s="1">
        <f t="shared" si="157"/>
        <v>2895989.0891455994</v>
      </c>
      <c r="K923" s="3">
        <f t="shared" si="156"/>
        <v>1.1037951213199235</v>
      </c>
      <c r="L923" s="1">
        <f t="shared" si="158"/>
        <v>3196578.6279946417</v>
      </c>
    </row>
    <row r="924" spans="1:12" outlineLevel="2" x14ac:dyDescent="0.2">
      <c r="A924" t="s">
        <v>32</v>
      </c>
      <c r="B924">
        <v>2016</v>
      </c>
      <c r="C924">
        <v>6.5</v>
      </c>
      <c r="D924" s="1">
        <v>11630845.039999999</v>
      </c>
      <c r="E924" s="21">
        <v>20</v>
      </c>
      <c r="F924" s="21">
        <v>14.405016</v>
      </c>
      <c r="G924" s="1">
        <v>184544140.61708799</v>
      </c>
      <c r="H924" s="2">
        <v>0</v>
      </c>
      <c r="I924" s="1">
        <f t="shared" si="157"/>
        <v>3253719.5952639682</v>
      </c>
      <c r="K924" s="3">
        <f t="shared" si="156"/>
        <v>1.1037951213199235</v>
      </c>
      <c r="L924" s="1">
        <f t="shared" si="158"/>
        <v>3591439.8153954041</v>
      </c>
    </row>
    <row r="925" spans="1:12" outlineLevel="2" x14ac:dyDescent="0.2">
      <c r="A925" t="s">
        <v>32</v>
      </c>
      <c r="B925">
        <v>2015</v>
      </c>
      <c r="C925">
        <v>7.5</v>
      </c>
      <c r="D925" s="1">
        <v>15534255.85</v>
      </c>
      <c r="E925" s="21">
        <v>20</v>
      </c>
      <c r="F925" s="21">
        <v>13.605627</v>
      </c>
      <c r="G925" s="1">
        <v>167542508.89472061</v>
      </c>
      <c r="H925" s="2">
        <v>0</v>
      </c>
      <c r="I925" s="1">
        <f t="shared" si="157"/>
        <v>4966591.3091166019</v>
      </c>
      <c r="K925" s="3">
        <f t="shared" si="156"/>
        <v>1.1037951213199235</v>
      </c>
      <c r="L925" s="1">
        <f t="shared" si="158"/>
        <v>5482099.2565928372</v>
      </c>
    </row>
    <row r="926" spans="1:12" outlineLevel="2" x14ac:dyDescent="0.2">
      <c r="A926" t="s">
        <v>32</v>
      </c>
      <c r="B926">
        <v>2014</v>
      </c>
      <c r="C926">
        <v>8.5</v>
      </c>
      <c r="D926" s="1">
        <v>847889.33</v>
      </c>
      <c r="E926" s="21">
        <v>20</v>
      </c>
      <c r="F926" s="21">
        <v>12.825138000000001</v>
      </c>
      <c r="G926" s="1">
        <v>211353290.81766796</v>
      </c>
      <c r="H926" s="2">
        <v>0</v>
      </c>
      <c r="I926" s="1">
        <f t="shared" si="157"/>
        <v>304174.44670112297</v>
      </c>
      <c r="K926" s="3">
        <f t="shared" si="156"/>
        <v>1.1037951213199235</v>
      </c>
      <c r="L926" s="1">
        <f t="shared" si="158"/>
        <v>335746.27029888664</v>
      </c>
    </row>
    <row r="927" spans="1:12" outlineLevel="2" x14ac:dyDescent="0.2">
      <c r="A927" t="s">
        <v>32</v>
      </c>
      <c r="B927">
        <v>2013</v>
      </c>
      <c r="C927">
        <v>9.5</v>
      </c>
      <c r="D927" s="1">
        <v>8763126.5800000001</v>
      </c>
      <c r="E927" s="21">
        <v>20</v>
      </c>
      <c r="F927" s="21">
        <v>12.064488000000001</v>
      </c>
      <c r="G927" s="1">
        <v>10874297.665977539</v>
      </c>
      <c r="H927" s="2">
        <v>0</v>
      </c>
      <c r="I927" s="1">
        <f t="shared" si="157"/>
        <v>3476994.8066554479</v>
      </c>
      <c r="K927" s="3">
        <f t="shared" si="156"/>
        <v>1.1037951213199235</v>
      </c>
      <c r="L927" s="1">
        <f t="shared" si="158"/>
        <v>3837889.9044409944</v>
      </c>
    </row>
    <row r="928" spans="1:12" outlineLevel="2" x14ac:dyDescent="0.2">
      <c r="A928" t="s">
        <v>32</v>
      </c>
      <c r="B928">
        <v>2012</v>
      </c>
      <c r="C928">
        <v>10.5</v>
      </c>
      <c r="D928" s="1">
        <v>1405682.79</v>
      </c>
      <c r="E928" s="21">
        <v>20</v>
      </c>
      <c r="F928" s="21">
        <v>11.324655</v>
      </c>
      <c r="G928" s="1">
        <v>105722635.46689105</v>
      </c>
      <c r="H928" s="2">
        <v>0</v>
      </c>
      <c r="I928" s="1">
        <f t="shared" si="157"/>
        <v>609739.15819062758</v>
      </c>
      <c r="K928" s="3">
        <f t="shared" si="156"/>
        <v>1.1037951213199235</v>
      </c>
      <c r="L928" s="1">
        <f t="shared" si="158"/>
        <v>673027.10808853176</v>
      </c>
    </row>
    <row r="929" spans="1:12" outlineLevel="2" x14ac:dyDescent="0.2">
      <c r="A929" t="s">
        <v>32</v>
      </c>
      <c r="B929">
        <v>2011</v>
      </c>
      <c r="C929">
        <v>11.5</v>
      </c>
      <c r="D929" s="1">
        <v>9925236.6699999999</v>
      </c>
      <c r="E929" s="21">
        <v>20</v>
      </c>
      <c r="F929" s="21">
        <v>10.606671</v>
      </c>
      <c r="G929" s="1">
        <v>15918872.636187451</v>
      </c>
      <c r="H929" s="2">
        <v>0</v>
      </c>
      <c r="I929" s="1">
        <f t="shared" si="157"/>
        <v>4661550.6722087208</v>
      </c>
      <c r="K929" s="3">
        <f t="shared" si="156"/>
        <v>1.1037951213199235</v>
      </c>
      <c r="L929" s="1">
        <f t="shared" si="158"/>
        <v>5145396.889769596</v>
      </c>
    </row>
    <row r="930" spans="1:12" outlineLevel="2" x14ac:dyDescent="0.2">
      <c r="A930" t="s">
        <v>32</v>
      </c>
      <c r="B930">
        <v>2010</v>
      </c>
      <c r="C930">
        <v>12.5</v>
      </c>
      <c r="D930" s="1">
        <v>27233172.98</v>
      </c>
      <c r="E930" s="21">
        <v>20</v>
      </c>
      <c r="F930" s="21">
        <v>9.9116210000000002</v>
      </c>
      <c r="G930" s="1">
        <v>105273719.95582557</v>
      </c>
      <c r="H930" s="2">
        <v>0</v>
      </c>
      <c r="I930" s="1">
        <f t="shared" si="157"/>
        <v>13736928.519739972</v>
      </c>
      <c r="K930" s="3">
        <f t="shared" si="156"/>
        <v>1.1037951213199235</v>
      </c>
      <c r="L930" s="1">
        <f t="shared" si="158"/>
        <v>15162754.6820095</v>
      </c>
    </row>
    <row r="931" spans="1:12" outlineLevel="2" x14ac:dyDescent="0.2">
      <c r="A931" t="s">
        <v>32</v>
      </c>
      <c r="B931">
        <v>2009</v>
      </c>
      <c r="C931">
        <v>13.5</v>
      </c>
      <c r="D931" s="1">
        <v>16887091.059999999</v>
      </c>
      <c r="E931" s="21">
        <v>20</v>
      </c>
      <c r="F931" s="21">
        <v>9.2406349999999993</v>
      </c>
      <c r="G931" s="1">
        <v>269924889.20520061</v>
      </c>
      <c r="H931" s="2">
        <v>0</v>
      </c>
      <c r="I931" s="1">
        <f t="shared" si="157"/>
        <v>9084718.8251388445</v>
      </c>
      <c r="K931" s="3">
        <f t="shared" si="156"/>
        <v>1.1037951213199235</v>
      </c>
      <c r="L931" s="1">
        <f t="shared" si="158"/>
        <v>10027668.317751523</v>
      </c>
    </row>
    <row r="932" spans="1:12" outlineLevel="1" x14ac:dyDescent="0.2">
      <c r="A932" s="22" t="s">
        <v>43</v>
      </c>
      <c r="D932" s="1">
        <f>SUBTOTAL(9,D918:D931)</f>
        <v>215805900.31999999</v>
      </c>
      <c r="G932" s="1">
        <f>SUBTOTAL(9,G918:G931)</f>
        <v>3541851507.7948155</v>
      </c>
      <c r="I932" s="1">
        <f>SUBTOTAL(9,I918:I931)</f>
        <v>51928830.122153126</v>
      </c>
      <c r="J932" s="4">
        <f>+G932/D932</f>
        <v>16.412208853154194</v>
      </c>
      <c r="L932" s="1">
        <f>SUBTOTAL(9,L918:L931)</f>
        <v>57318789.344683707</v>
      </c>
    </row>
    <row r="933" spans="1:12" x14ac:dyDescent="0.2">
      <c r="A933" s="22" t="s">
        <v>29</v>
      </c>
      <c r="D933" s="1">
        <f>SUBTOTAL(9,D8:D932)</f>
        <v>9198277906.220005</v>
      </c>
      <c r="G933" s="1">
        <f>SUBTOTAL(9,G8:G932)</f>
        <v>291397033144.04034</v>
      </c>
      <c r="I933" s="1">
        <f>SUBTOTAL(9,I8:I932)</f>
        <v>2748361941.929522</v>
      </c>
      <c r="L933" s="1">
        <f>SUBTOTAL(9,L8:L932)</f>
        <v>3033548628.5900607</v>
      </c>
    </row>
    <row r="935" spans="1:12" x14ac:dyDescent="0.2">
      <c r="D935" s="1" t="s">
        <v>33</v>
      </c>
      <c r="K935" s="4" t="s">
        <v>38</v>
      </c>
      <c r="L935" s="5">
        <v>-3033548628.5899997</v>
      </c>
    </row>
    <row r="936" spans="1:12" x14ac:dyDescent="0.2">
      <c r="K936" s="4" t="s">
        <v>34</v>
      </c>
      <c r="L936" s="5">
        <f>+L933+L935</f>
        <v>6.103515625E-5</v>
      </c>
    </row>
    <row r="938" spans="1:12" x14ac:dyDescent="0.2">
      <c r="K938" s="4" t="s">
        <v>37</v>
      </c>
      <c r="L938" s="1">
        <v>1.1037951213199235</v>
      </c>
    </row>
  </sheetData>
  <phoneticPr fontId="2" type="noConversion"/>
  <pageMargins left="1" right="1" top="1.25" bottom="1" header="1" footer="0.75"/>
  <pageSetup scale="68" fitToHeight="0" orientation="landscape" r:id="rId1"/>
  <headerFooter alignWithMargins="0">
    <oddHeader>&amp;RExhibit DAW-1
&amp;A
Page &amp;P of &amp;N</oddHeader>
  </headerFooter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DB39243-924B-4140-8FB1-DE36437717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3f6d80-b32b-4225-9fa8-d2a9096fb9d8"/>
    <ds:schemaRef ds:uri="b7db04fa-0a16-4728-af6f-a731b02a9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B6E6774-C274-43FD-89C2-DF71BBF84F2F}">
  <ds:schemaRefs>
    <ds:schemaRef ds:uri="http://schemas.microsoft.com/office/2006/metadata/properties"/>
    <ds:schemaRef ds:uri="http://schemas.microsoft.com/office/infopath/2007/PartnerControls"/>
    <ds:schemaRef ds:uri="f83f6d80-b32b-4225-9fa8-d2a9096fb9d8"/>
  </ds:schemaRefs>
</ds:datastoreItem>
</file>

<file path=customXml/itemProps3.xml><?xml version="1.0" encoding="utf-8"?>
<ds:datastoreItem xmlns:ds="http://schemas.openxmlformats.org/officeDocument/2006/customXml" ds:itemID="{488DAFCB-743F-4FC5-8295-F0103985F2C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Appendix E-2</vt:lpstr>
      <vt:lpstr>'Appendix E-2'!Print_Titles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Ponder</dc:creator>
  <cp:lastModifiedBy>Karen Ponder</cp:lastModifiedBy>
  <cp:lastPrinted>2024-02-14T19:09:20Z</cp:lastPrinted>
  <dcterms:created xsi:type="dcterms:W3CDTF">2010-04-01T23:19:34Z</dcterms:created>
  <dcterms:modified xsi:type="dcterms:W3CDTF">2024-02-19T14:06:34Z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0x010100F7A0A3677438D24B928C2D9AE45F51FC</vt:lpwstr>
  </property>
</Properties>
</file>